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RHQ-C&amp;M!\4908-0001 Empanelment of Agencies for AIS Bay Extension work\Bid Documents\Volume_-I\"/>
    </mc:Choice>
  </mc:AlternateContent>
  <xr:revisionPtr revIDLastSave="0" documentId="13_ncr:1_{C0A144D7-5F2C-4429-A1AC-5F85CB85CC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INR)" sheetId="2" r:id="rId1"/>
    <sheet name="(Mill)" sheetId="3" state="hidden" r:id="rId2"/>
    <sheet name="(Cr)" sheetId="5" state="hidden" r:id="rId3"/>
    <sheet name="Cash Profit" sheetId="6" r:id="rId4"/>
    <sheet name="Cash Profit (Cr)" sheetId="7" state="hidden" r:id="rId5"/>
  </sheets>
  <definedNames>
    <definedName name="_xlnm.Print_Area" localSheetId="0">'(INR)'!$A$1:$G$49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" l="1"/>
  <c r="C29" i="2" s="1"/>
  <c r="F11" i="6" l="1"/>
  <c r="F11" i="7" s="1"/>
  <c r="E11" i="6"/>
  <c r="D11" i="6"/>
  <c r="D16" i="6" s="1"/>
  <c r="D16" i="7" s="1"/>
  <c r="C11" i="6"/>
  <c r="C11" i="7" s="1"/>
  <c r="B11" i="6"/>
  <c r="E44" i="2"/>
  <c r="E47" i="2" s="1"/>
  <c r="E26" i="2"/>
  <c r="E42" i="2" s="1"/>
  <c r="E39" i="2"/>
  <c r="E38" i="2"/>
  <c r="C5" i="5"/>
  <c r="C7" i="5" s="1"/>
  <c r="C11" i="3"/>
  <c r="C10" i="3"/>
  <c r="C9" i="3"/>
  <c r="C8" i="3"/>
  <c r="C6" i="3"/>
  <c r="C5" i="3"/>
  <c r="E6" i="5"/>
  <c r="E5" i="5"/>
  <c r="E7" i="5" s="1"/>
  <c r="E6" i="3"/>
  <c r="E5" i="3"/>
  <c r="E8" i="3"/>
  <c r="D7" i="2"/>
  <c r="D29" i="2" s="1"/>
  <c r="E7" i="2"/>
  <c r="E29" i="2" s="1"/>
  <c r="C6" i="5"/>
  <c r="F5" i="5"/>
  <c r="F6" i="5"/>
  <c r="G5" i="5"/>
  <c r="G37" i="5" s="1"/>
  <c r="G6" i="5"/>
  <c r="D5" i="5"/>
  <c r="D6" i="5"/>
  <c r="G18" i="5"/>
  <c r="G5" i="3"/>
  <c r="G18" i="3"/>
  <c r="C16" i="6"/>
  <c r="C16" i="7" s="1"/>
  <c r="E16" i="6"/>
  <c r="E16" i="7" s="1"/>
  <c r="F16" i="6"/>
  <c r="F16" i="7" s="1"/>
  <c r="B16" i="6"/>
  <c r="B16" i="7" s="1"/>
  <c r="D44" i="2"/>
  <c r="D47" i="2" s="1"/>
  <c r="F44" i="2"/>
  <c r="F47" i="2" s="1"/>
  <c r="G44" i="2"/>
  <c r="G47" i="2" s="1"/>
  <c r="D38" i="2"/>
  <c r="F38" i="2"/>
  <c r="G38" i="2"/>
  <c r="D39" i="2"/>
  <c r="F39" i="2"/>
  <c r="G39" i="2"/>
  <c r="D34" i="2"/>
  <c r="E34" i="2"/>
  <c r="F34" i="2"/>
  <c r="G34" i="2"/>
  <c r="C44" i="2"/>
  <c r="C47" i="2" s="1"/>
  <c r="C39" i="2"/>
  <c r="C38" i="2"/>
  <c r="C34" i="2"/>
  <c r="E9" i="3"/>
  <c r="D26" i="2"/>
  <c r="D42" i="2" s="1"/>
  <c r="F26" i="2"/>
  <c r="F42" i="2" s="1"/>
  <c r="G26" i="2"/>
  <c r="G43" i="2" s="1"/>
  <c r="C26" i="2"/>
  <c r="C42" i="2" s="1"/>
  <c r="D20" i="2"/>
  <c r="E20" i="2"/>
  <c r="F20" i="2"/>
  <c r="G20" i="2"/>
  <c r="C20" i="2"/>
  <c r="D15" i="2"/>
  <c r="D16" i="2"/>
  <c r="D30" i="2" s="1"/>
  <c r="E15" i="2"/>
  <c r="E16" i="2" s="1"/>
  <c r="E30" i="2" s="1"/>
  <c r="F15" i="2"/>
  <c r="F16" i="2"/>
  <c r="F30" i="2" s="1"/>
  <c r="G15" i="2"/>
  <c r="G16" i="2" s="1"/>
  <c r="G30" i="2" s="1"/>
  <c r="C15" i="2"/>
  <c r="C16" i="2"/>
  <c r="C30" i="2" s="1"/>
  <c r="D12" i="2"/>
  <c r="D31" i="2"/>
  <c r="E12" i="2"/>
  <c r="E31" i="2" s="1"/>
  <c r="F12" i="2"/>
  <c r="F31" i="2" s="1"/>
  <c r="G12" i="2"/>
  <c r="G35" i="2" s="1"/>
  <c r="C12" i="2"/>
  <c r="C31" i="2" s="1"/>
  <c r="F7" i="2"/>
  <c r="F29" i="2" s="1"/>
  <c r="G7" i="2"/>
  <c r="G29" i="2" s="1"/>
  <c r="B7" i="7"/>
  <c r="C7" i="7"/>
  <c r="D7" i="7"/>
  <c r="E7" i="7"/>
  <c r="F7" i="7"/>
  <c r="B11" i="7"/>
  <c r="E11" i="7"/>
  <c r="B13" i="7"/>
  <c r="C13" i="7"/>
  <c r="D13" i="7"/>
  <c r="E13" i="7"/>
  <c r="F13" i="7"/>
  <c r="C8" i="5"/>
  <c r="D8" i="5"/>
  <c r="E8" i="5"/>
  <c r="F8" i="5"/>
  <c r="G8" i="5"/>
  <c r="G25" i="5" s="1"/>
  <c r="G42" i="5" s="1"/>
  <c r="C9" i="5"/>
  <c r="D9" i="5"/>
  <c r="E9" i="5"/>
  <c r="F9" i="5"/>
  <c r="F12" i="5" s="1"/>
  <c r="F30" i="5" s="1"/>
  <c r="G9" i="5"/>
  <c r="C10" i="5"/>
  <c r="D10" i="5"/>
  <c r="E10" i="5"/>
  <c r="F10" i="5"/>
  <c r="G10" i="5"/>
  <c r="C11" i="5"/>
  <c r="D11" i="5"/>
  <c r="E11" i="5"/>
  <c r="F11" i="5"/>
  <c r="G11" i="5"/>
  <c r="C13" i="5"/>
  <c r="D13" i="5"/>
  <c r="E13" i="5"/>
  <c r="F13" i="5"/>
  <c r="G13" i="5"/>
  <c r="C16" i="5"/>
  <c r="D16" i="5"/>
  <c r="D19" i="5" s="1"/>
  <c r="E16" i="5"/>
  <c r="F16" i="5"/>
  <c r="F33" i="5" s="1"/>
  <c r="G16" i="5"/>
  <c r="C17" i="5"/>
  <c r="D17" i="5"/>
  <c r="E17" i="5"/>
  <c r="F17" i="5"/>
  <c r="G17" i="5"/>
  <c r="C18" i="5"/>
  <c r="D18" i="5"/>
  <c r="E18" i="5"/>
  <c r="F18" i="5"/>
  <c r="C20" i="5"/>
  <c r="C33" i="5" s="1"/>
  <c r="D20" i="5"/>
  <c r="D14" i="5" s="1"/>
  <c r="E20" i="5"/>
  <c r="F20" i="5"/>
  <c r="G20" i="5"/>
  <c r="G14" i="5" s="1"/>
  <c r="C21" i="5"/>
  <c r="D21" i="5"/>
  <c r="E21" i="5"/>
  <c r="F21" i="5"/>
  <c r="G21" i="5"/>
  <c r="C22" i="5"/>
  <c r="D22" i="5"/>
  <c r="E22" i="5"/>
  <c r="F22" i="5"/>
  <c r="G22" i="5"/>
  <c r="C23" i="5"/>
  <c r="D23" i="5"/>
  <c r="D25" i="5" s="1"/>
  <c r="D42" i="5" s="1"/>
  <c r="E23" i="5"/>
  <c r="F23" i="5"/>
  <c r="G23" i="5"/>
  <c r="C24" i="5"/>
  <c r="D24" i="5"/>
  <c r="E24" i="5"/>
  <c r="F24" i="5"/>
  <c r="G24" i="5"/>
  <c r="D5" i="3"/>
  <c r="F5" i="3"/>
  <c r="D6" i="3"/>
  <c r="F6" i="3"/>
  <c r="G6" i="3"/>
  <c r="D8" i="3"/>
  <c r="F8" i="3"/>
  <c r="G8" i="3"/>
  <c r="D9" i="3"/>
  <c r="F9" i="3"/>
  <c r="G9" i="3"/>
  <c r="D10" i="3"/>
  <c r="E10" i="3"/>
  <c r="F10" i="3"/>
  <c r="G10" i="3"/>
  <c r="D11" i="3"/>
  <c r="E11" i="3"/>
  <c r="F11" i="3"/>
  <c r="G11" i="3"/>
  <c r="C13" i="3"/>
  <c r="D13" i="3"/>
  <c r="E13" i="3"/>
  <c r="F13" i="3"/>
  <c r="G13" i="3"/>
  <c r="C16" i="3"/>
  <c r="D16" i="3"/>
  <c r="E16" i="3"/>
  <c r="E33" i="3" s="1"/>
  <c r="F16" i="3"/>
  <c r="F19" i="3" s="1"/>
  <c r="G16" i="3"/>
  <c r="C17" i="3"/>
  <c r="D17" i="3"/>
  <c r="E17" i="3"/>
  <c r="F17" i="3"/>
  <c r="G17" i="3"/>
  <c r="G38" i="3" s="1"/>
  <c r="C18" i="3"/>
  <c r="D18" i="3"/>
  <c r="E18" i="3"/>
  <c r="E43" i="3" s="1"/>
  <c r="E46" i="3" s="1"/>
  <c r="F18" i="3"/>
  <c r="C20" i="3"/>
  <c r="D20" i="3"/>
  <c r="E20" i="3"/>
  <c r="F20" i="3"/>
  <c r="G20" i="3"/>
  <c r="C21" i="3"/>
  <c r="D21" i="3"/>
  <c r="E21" i="3"/>
  <c r="F21" i="3"/>
  <c r="G21" i="3"/>
  <c r="C22" i="3"/>
  <c r="D22" i="3"/>
  <c r="E22" i="3"/>
  <c r="F22" i="3"/>
  <c r="G22" i="3"/>
  <c r="C23" i="3"/>
  <c r="D23" i="3"/>
  <c r="E23" i="3"/>
  <c r="F23" i="3"/>
  <c r="G23" i="3"/>
  <c r="C24" i="3"/>
  <c r="D24" i="3"/>
  <c r="E24" i="3"/>
  <c r="F24" i="3"/>
  <c r="G24" i="3"/>
  <c r="G19" i="5"/>
  <c r="F12" i="3"/>
  <c r="F30" i="3" s="1"/>
  <c r="D35" i="2"/>
  <c r="D43" i="2"/>
  <c r="C43" i="2"/>
  <c r="E35" i="2"/>
  <c r="G43" i="5"/>
  <c r="G47" i="5" s="1"/>
  <c r="F38" i="5"/>
  <c r="G37" i="3" l="1"/>
  <c r="G7" i="3"/>
  <c r="C37" i="3"/>
  <c r="C38" i="3"/>
  <c r="C28" i="5"/>
  <c r="F43" i="2"/>
  <c r="C12" i="3"/>
  <c r="C38" i="5"/>
  <c r="F35" i="2"/>
  <c r="E7" i="3"/>
  <c r="E28" i="3" s="1"/>
  <c r="E37" i="3"/>
  <c r="D37" i="3"/>
  <c r="F14" i="5"/>
  <c r="F15" i="5" s="1"/>
  <c r="F29" i="5" s="1"/>
  <c r="F14" i="3"/>
  <c r="F15" i="3" s="1"/>
  <c r="F29" i="3" s="1"/>
  <c r="G33" i="3"/>
  <c r="C7" i="3"/>
  <c r="C28" i="3" s="1"/>
  <c r="D33" i="5"/>
  <c r="E19" i="5"/>
  <c r="E28" i="5"/>
  <c r="F43" i="3"/>
  <c r="F46" i="3" s="1"/>
  <c r="G41" i="5"/>
  <c r="E33" i="5"/>
  <c r="C12" i="5"/>
  <c r="C30" i="5" s="1"/>
  <c r="G25" i="3"/>
  <c r="G41" i="3" s="1"/>
  <c r="G31" i="2"/>
  <c r="D43" i="3"/>
  <c r="D46" i="3" s="1"/>
  <c r="F38" i="3"/>
  <c r="C33" i="3"/>
  <c r="E25" i="5"/>
  <c r="E42" i="5" s="1"/>
  <c r="D15" i="5"/>
  <c r="G12" i="3"/>
  <c r="G34" i="3" s="1"/>
  <c r="D38" i="3"/>
  <c r="F19" i="5"/>
  <c r="E12" i="5"/>
  <c r="E30" i="5" s="1"/>
  <c r="D12" i="5"/>
  <c r="D34" i="5" s="1"/>
  <c r="G38" i="5"/>
  <c r="C14" i="3"/>
  <c r="C15" i="3" s="1"/>
  <c r="C29" i="3" s="1"/>
  <c r="C19" i="3"/>
  <c r="I8" i="3" s="1"/>
  <c r="J8" i="3" s="1"/>
  <c r="D12" i="3"/>
  <c r="D34" i="3" s="1"/>
  <c r="F7" i="3"/>
  <c r="F28" i="3" s="1"/>
  <c r="G15" i="5"/>
  <c r="G29" i="5" s="1"/>
  <c r="G12" i="5"/>
  <c r="G30" i="5" s="1"/>
  <c r="C25" i="5"/>
  <c r="C41" i="5" s="1"/>
  <c r="G42" i="2"/>
  <c r="C35" i="2"/>
  <c r="F33" i="3"/>
  <c r="F25" i="3"/>
  <c r="F42" i="3" s="1"/>
  <c r="C25" i="3"/>
  <c r="C42" i="3" s="1"/>
  <c r="E25" i="3"/>
  <c r="E41" i="3" s="1"/>
  <c r="E14" i="3"/>
  <c r="E15" i="3" s="1"/>
  <c r="E29" i="3" s="1"/>
  <c r="F37" i="3"/>
  <c r="E38" i="3"/>
  <c r="D33" i="3"/>
  <c r="G28" i="3"/>
  <c r="E43" i="5"/>
  <c r="E47" i="5" s="1"/>
  <c r="C43" i="5"/>
  <c r="C47" i="5" s="1"/>
  <c r="D11" i="7"/>
  <c r="D7" i="5"/>
  <c r="I7" i="5" s="1"/>
  <c r="F34" i="5"/>
  <c r="C34" i="5"/>
  <c r="F43" i="5"/>
  <c r="F47" i="5" s="1"/>
  <c r="E41" i="5"/>
  <c r="C30" i="3"/>
  <c r="C34" i="3"/>
  <c r="D30" i="5"/>
  <c r="C42" i="5"/>
  <c r="D43" i="5"/>
  <c r="D47" i="5" s="1"/>
  <c r="C19" i="5"/>
  <c r="I8" i="5" s="1"/>
  <c r="C14" i="5"/>
  <c r="C15" i="5" s="1"/>
  <c r="C29" i="5" s="1"/>
  <c r="E19" i="3"/>
  <c r="D37" i="5"/>
  <c r="E14" i="5"/>
  <c r="E15" i="5" s="1"/>
  <c r="E29" i="5" s="1"/>
  <c r="D38" i="5"/>
  <c r="F37" i="5"/>
  <c r="C37" i="5"/>
  <c r="C43" i="3"/>
  <c r="C46" i="3" s="1"/>
  <c r="E12" i="3"/>
  <c r="E30" i="3" s="1"/>
  <c r="F25" i="5"/>
  <c r="F42" i="5" s="1"/>
  <c r="D29" i="5"/>
  <c r="G43" i="3"/>
  <c r="G46" i="3" s="1"/>
  <c r="G7" i="5"/>
  <c r="G28" i="5" s="1"/>
  <c r="F7" i="5"/>
  <c r="F28" i="5" s="1"/>
  <c r="D19" i="3"/>
  <c r="E37" i="5"/>
  <c r="D41" i="5"/>
  <c r="E38" i="5"/>
  <c r="D14" i="3"/>
  <c r="D15" i="3" s="1"/>
  <c r="D29" i="3" s="1"/>
  <c r="D25" i="3"/>
  <c r="D42" i="3" s="1"/>
  <c r="G14" i="3"/>
  <c r="G15" i="3" s="1"/>
  <c r="G29" i="3" s="1"/>
  <c r="D7" i="3"/>
  <c r="D28" i="3" s="1"/>
  <c r="G33" i="5"/>
  <c r="F34" i="3"/>
  <c r="E43" i="2"/>
  <c r="G19" i="3"/>
  <c r="G42" i="3" l="1"/>
  <c r="G34" i="5"/>
  <c r="G30" i="3"/>
  <c r="E34" i="5"/>
  <c r="D28" i="5"/>
  <c r="C41" i="3"/>
  <c r="D30" i="3"/>
  <c r="F41" i="3"/>
  <c r="F41" i="5"/>
  <c r="D41" i="3"/>
  <c r="E34" i="3"/>
  <c r="E42" i="3"/>
  <c r="I7" i="3"/>
  <c r="J7" i="3" s="1"/>
  <c r="J7" i="5"/>
</calcChain>
</file>

<file path=xl/sharedStrings.xml><?xml version="1.0" encoding="utf-8"?>
<sst xmlns="http://schemas.openxmlformats.org/spreadsheetml/2006/main" count="187" uniqueCount="80">
  <si>
    <t>Name of the Company</t>
  </si>
  <si>
    <t xml:space="preserve">M/s  </t>
  </si>
  <si>
    <t>Figures in INR</t>
  </si>
  <si>
    <t>SL NO.</t>
  </si>
  <si>
    <t>PARTICULARS</t>
  </si>
  <si>
    <t>2023-24</t>
  </si>
  <si>
    <t>2022-23</t>
  </si>
  <si>
    <t>2021-22</t>
  </si>
  <si>
    <t>2020-21</t>
  </si>
  <si>
    <t>2019-20</t>
  </si>
  <si>
    <t xml:space="preserve">Sales </t>
  </si>
  <si>
    <t>Other Income(Except non-incurring income)</t>
  </si>
  <si>
    <t>Total Income</t>
  </si>
  <si>
    <t>Net Profit After Tax (PAT)</t>
  </si>
  <si>
    <t xml:space="preserve">Share Capital </t>
  </si>
  <si>
    <t>Reserves &amp; Surplus</t>
  </si>
  <si>
    <t>Miscellaneous Exp not written off</t>
  </si>
  <si>
    <t xml:space="preserve">Net worth </t>
  </si>
  <si>
    <t>Net Fixed Assets</t>
  </si>
  <si>
    <t>Non current Assets</t>
  </si>
  <si>
    <t>Net Current Assets</t>
  </si>
  <si>
    <t>Capital Employed(7+8)</t>
  </si>
  <si>
    <t>Current Assets</t>
  </si>
  <si>
    <t>Inventories</t>
  </si>
  <si>
    <t>Sundry Debtors</t>
  </si>
  <si>
    <t>Liquid Assets</t>
  </si>
  <si>
    <t>Current Liabilities &amp; Provisions</t>
  </si>
  <si>
    <t>Long Term Loan Funds</t>
  </si>
  <si>
    <t>Repayment of Loans</t>
  </si>
  <si>
    <t>Depreciation</t>
  </si>
  <si>
    <t>Interest Paid</t>
  </si>
  <si>
    <t>PAT + Depreciation + Interest</t>
  </si>
  <si>
    <t>Profitability Ratios (%)</t>
  </si>
  <si>
    <t>Net Profit to Total Income (4/3)</t>
  </si>
  <si>
    <t>Net Profit to Capital Employed (4/9)</t>
  </si>
  <si>
    <t>Net Profit to Net Worth (4/6)</t>
  </si>
  <si>
    <t>Liquidity Ratios (Times)</t>
  </si>
  <si>
    <t>Current Ratio (10/12)</t>
  </si>
  <si>
    <t>Debt to Equity Ratio (13/6)</t>
  </si>
  <si>
    <t>Other Ratios (%)</t>
  </si>
  <si>
    <t>Debtor to Sales Ratio</t>
  </si>
  <si>
    <t>Inventory to Sales Ratio</t>
  </si>
  <si>
    <t>Other Ratios (Times)</t>
  </si>
  <si>
    <t>Debt Service Coverage Ratio [17/(14+16)]</t>
  </si>
  <si>
    <t>Interest Coverage Ratio [17/16]</t>
  </si>
  <si>
    <t>Debtor Turnover Ratio (Sales/Av Receivables)</t>
  </si>
  <si>
    <t>Other Ratios (Days)</t>
  </si>
  <si>
    <t>Debtor Velocity (365/Debtor Turnover Ratio)</t>
  </si>
  <si>
    <t>Debtor Turnover Ratio</t>
  </si>
  <si>
    <t>Sales /  Av Receivables</t>
  </si>
  <si>
    <t>Debtor Velocity</t>
  </si>
  <si>
    <t>365 / Debtor Trunover Ratio</t>
  </si>
  <si>
    <t>Figures in INR Millions</t>
  </si>
  <si>
    <t>2014-15</t>
  </si>
  <si>
    <t>2013-14</t>
  </si>
  <si>
    <t>2012-13</t>
  </si>
  <si>
    <t>2011-12</t>
  </si>
  <si>
    <t>2010-11</t>
  </si>
  <si>
    <t>Millions</t>
  </si>
  <si>
    <t>Crores</t>
  </si>
  <si>
    <t>MAAT</t>
  </si>
  <si>
    <t>LA</t>
  </si>
  <si>
    <t>Net Profit to Total Income</t>
  </si>
  <si>
    <t>Net Profit to Capital Employed</t>
  </si>
  <si>
    <t>Net Profit to Net Worth</t>
  </si>
  <si>
    <t xml:space="preserve">M/s </t>
  </si>
  <si>
    <t>Figures in INR Crores</t>
  </si>
  <si>
    <t>(Sales/Av Receivables)</t>
  </si>
  <si>
    <t>(365/Debtor Turnover Ratio)</t>
  </si>
  <si>
    <t>Net Cash flow from Operating Activities (A)</t>
  </si>
  <si>
    <t>(As per the Cash Flow Statement forming  part of the</t>
  </si>
  <si>
    <t>Audited Accounts)</t>
  </si>
  <si>
    <t>Lon Term Loans - banks repaid (B)</t>
  </si>
  <si>
    <t>Dividend and Dividend Tax paid (C)</t>
  </si>
  <si>
    <t>Cash Flow from Operations net of Repayment of loans &amp;</t>
  </si>
  <si>
    <t>Dividend (A)-(B)-(C)</t>
  </si>
  <si>
    <t>Dividend                                            (In Crores)</t>
  </si>
  <si>
    <t xml:space="preserve">Cash Flow from Operations </t>
  </si>
  <si>
    <t>net of Repayment of loans &amp; Dividend (A)-(B)-(C)</t>
  </si>
  <si>
    <t>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</si>
</sst>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\(0.00\)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0" borderId="2" xfId="0" applyBorder="1"/>
    <xf numFmtId="2" fontId="0" fillId="0" borderId="1" xfId="0" applyNumberFormat="1" applyBorder="1"/>
    <xf numFmtId="0" fontId="1" fillId="0" borderId="1" xfId="0" applyFont="1" applyBorder="1"/>
    <xf numFmtId="2" fontId="1" fillId="0" borderId="1" xfId="0" applyNumberFormat="1" applyFont="1" applyBorder="1"/>
    <xf numFmtId="2" fontId="2" fillId="0" borderId="1" xfId="0" applyNumberFormat="1" applyFont="1" applyBorder="1"/>
    <xf numFmtId="0" fontId="2" fillId="0" borderId="0" xfId="0" applyFont="1"/>
    <xf numFmtId="2" fontId="4" fillId="0" borderId="1" xfId="0" applyNumberFormat="1" applyFont="1" applyBorder="1"/>
    <xf numFmtId="2" fontId="0" fillId="0" borderId="0" xfId="0" applyNumberFormat="1"/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0" fontId="2" fillId="0" borderId="0" xfId="0" applyFont="1" applyAlignment="1">
      <alignment horizontal="center"/>
    </xf>
    <xf numFmtId="2" fontId="1" fillId="2" borderId="1" xfId="0" applyNumberFormat="1" applyFont="1" applyFill="1" applyBorder="1"/>
    <xf numFmtId="0" fontId="7" fillId="0" borderId="0" xfId="0" applyFont="1"/>
    <xf numFmtId="0" fontId="2" fillId="0" borderId="3" xfId="0" applyFont="1" applyBorder="1"/>
    <xf numFmtId="164" fontId="1" fillId="0" borderId="1" xfId="0" applyNumberFormat="1" applyFont="1" applyBorder="1"/>
    <xf numFmtId="164" fontId="2" fillId="0" borderId="0" xfId="0" applyNumberFormat="1" applyFont="1"/>
    <xf numFmtId="164" fontId="0" fillId="0" borderId="0" xfId="0" applyNumberFormat="1"/>
    <xf numFmtId="0" fontId="2" fillId="0" borderId="2" xfId="0" applyFont="1" applyBorder="1"/>
    <xf numFmtId="0" fontId="6" fillId="0" borderId="2" xfId="0" applyFont="1" applyBorder="1"/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2" fillId="3" borderId="1" xfId="0" applyNumberFormat="1" applyFont="1" applyFill="1" applyBorder="1"/>
    <xf numFmtId="0" fontId="0" fillId="2" borderId="1" xfId="0" applyFill="1" applyBorder="1"/>
    <xf numFmtId="0" fontId="1" fillId="2" borderId="1" xfId="0" applyFont="1" applyFill="1" applyBorder="1"/>
    <xf numFmtId="165" fontId="0" fillId="0" borderId="1" xfId="0" applyNumberFormat="1" applyBorder="1"/>
    <xf numFmtId="2" fontId="0" fillId="0" borderId="4" xfId="0" applyNumberFormat="1" applyBorder="1"/>
    <xf numFmtId="2" fontId="8" fillId="2" borderId="1" xfId="0" applyNumberFormat="1" applyFont="1" applyFill="1" applyBorder="1"/>
    <xf numFmtId="2" fontId="5" fillId="2" borderId="1" xfId="0" applyNumberFormat="1" applyFont="1" applyFill="1" applyBorder="1"/>
    <xf numFmtId="0" fontId="9" fillId="0" borderId="0" xfId="0" applyFont="1"/>
    <xf numFmtId="0" fontId="10" fillId="0" borderId="0" xfId="0" applyFont="1"/>
    <xf numFmtId="0" fontId="5" fillId="0" borderId="3" xfId="0" applyFont="1" applyBorder="1" applyAlignment="1">
      <alignment horizontal="center"/>
    </xf>
    <xf numFmtId="2" fontId="5" fillId="0" borderId="1" xfId="0" applyNumberFormat="1" applyFont="1" applyBorder="1"/>
    <xf numFmtId="0" fontId="6" fillId="0" borderId="0" xfId="0" applyFont="1"/>
    <xf numFmtId="2" fontId="6" fillId="2" borderId="1" xfId="0" applyNumberFormat="1" applyFont="1" applyFill="1" applyBorder="1"/>
    <xf numFmtId="2" fontId="6" fillId="0" borderId="1" xfId="0" applyNumberFormat="1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1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tabSelected="1" workbookViewId="0">
      <selection activeCell="G8" sqref="G8:G10"/>
    </sheetView>
  </sheetViews>
  <sheetFormatPr defaultRowHeight="12.75" x14ac:dyDescent="0.2"/>
  <cols>
    <col min="1" max="1" width="6.140625" customWidth="1"/>
    <col min="2" max="2" width="49.28515625" customWidth="1"/>
    <col min="3" max="3" width="24.140625" style="34" customWidth="1"/>
    <col min="4" max="4" width="14.7109375" style="37" customWidth="1"/>
    <col min="5" max="5" width="14.85546875" style="37" customWidth="1"/>
    <col min="6" max="6" width="12.85546875" customWidth="1"/>
    <col min="7" max="7" width="13" customWidth="1"/>
    <col min="8" max="8" width="20.28515625" bestFit="1" customWidth="1"/>
    <col min="9" max="10" width="14.7109375" bestFit="1" customWidth="1"/>
    <col min="11" max="13" width="13.7109375" bestFit="1" customWidth="1"/>
    <col min="14" max="14" width="20.85546875" bestFit="1" customWidth="1"/>
  </cols>
  <sheetData>
    <row r="1" spans="1:11" ht="15.75" x14ac:dyDescent="0.25">
      <c r="B1" s="9" t="s">
        <v>0</v>
      </c>
      <c r="C1" s="33" t="s">
        <v>1</v>
      </c>
    </row>
    <row r="2" spans="1:11" ht="13.5" thickBot="1" x14ac:dyDescent="0.25">
      <c r="C2" s="37"/>
      <c r="E2" s="13" t="s">
        <v>2</v>
      </c>
    </row>
    <row r="3" spans="1:11" x14ac:dyDescent="0.2">
      <c r="A3" s="18" t="s">
        <v>3</v>
      </c>
      <c r="B3" s="18" t="s">
        <v>4</v>
      </c>
      <c r="C3" s="35" t="s">
        <v>79</v>
      </c>
      <c r="D3" s="35" t="s">
        <v>5</v>
      </c>
      <c r="E3" s="35" t="s">
        <v>6</v>
      </c>
      <c r="F3" s="35" t="s">
        <v>7</v>
      </c>
      <c r="G3" s="35" t="s">
        <v>8</v>
      </c>
    </row>
    <row r="4" spans="1:11" ht="13.5" thickBot="1" x14ac:dyDescent="0.25">
      <c r="A4" s="4"/>
      <c r="B4" s="4"/>
      <c r="C4" s="23"/>
      <c r="D4" s="23"/>
      <c r="E4" s="23"/>
      <c r="F4" s="4"/>
      <c r="G4" s="23"/>
    </row>
    <row r="5" spans="1:11" x14ac:dyDescent="0.2">
      <c r="A5" s="2">
        <v>1</v>
      </c>
      <c r="B5" s="1" t="s">
        <v>10</v>
      </c>
      <c r="C5" s="38"/>
      <c r="D5" s="38"/>
      <c r="E5" s="38"/>
      <c r="F5" s="16"/>
      <c r="G5" s="16"/>
    </row>
    <row r="6" spans="1:11" x14ac:dyDescent="0.2">
      <c r="A6" s="2">
        <v>2</v>
      </c>
      <c r="B6" s="1" t="s">
        <v>11</v>
      </c>
      <c r="C6" s="38"/>
      <c r="D6" s="38"/>
      <c r="E6" s="38"/>
      <c r="F6" s="16"/>
      <c r="G6" s="16"/>
      <c r="K6" s="11"/>
    </row>
    <row r="7" spans="1:11" x14ac:dyDescent="0.2">
      <c r="A7" s="2">
        <v>3</v>
      </c>
      <c r="B7" s="3" t="s">
        <v>12</v>
      </c>
      <c r="C7" s="36">
        <f>SUM(C5:C6)</f>
        <v>0</v>
      </c>
      <c r="D7" s="36">
        <f>SUM(D5:D6)</f>
        <v>0</v>
      </c>
      <c r="E7" s="36">
        <f>SUM(E5:E6)</f>
        <v>0</v>
      </c>
      <c r="F7" s="8">
        <f>SUM(F5:F6)</f>
        <v>0</v>
      </c>
      <c r="G7" s="8">
        <f>SUM(G5:G6)</f>
        <v>0</v>
      </c>
      <c r="I7" s="13"/>
    </row>
    <row r="8" spans="1:11" x14ac:dyDescent="0.2">
      <c r="A8" s="2">
        <v>4</v>
      </c>
      <c r="B8" s="3" t="s">
        <v>13</v>
      </c>
      <c r="C8" s="38"/>
      <c r="D8" s="38"/>
      <c r="E8" s="38"/>
      <c r="F8" s="16"/>
      <c r="G8" s="16"/>
      <c r="H8" s="26"/>
    </row>
    <row r="9" spans="1:11" x14ac:dyDescent="0.2">
      <c r="A9" s="2">
        <v>5</v>
      </c>
      <c r="B9" s="1" t="s">
        <v>14</v>
      </c>
      <c r="C9" s="38"/>
      <c r="D9" s="38"/>
      <c r="E9" s="38"/>
      <c r="F9" s="16"/>
      <c r="G9" s="16"/>
    </row>
    <row r="10" spans="1:11" x14ac:dyDescent="0.2">
      <c r="A10" s="2"/>
      <c r="B10" s="1" t="s">
        <v>15</v>
      </c>
      <c r="C10" s="38"/>
      <c r="D10" s="38"/>
      <c r="E10" s="38"/>
      <c r="F10" s="16"/>
      <c r="G10" s="16"/>
    </row>
    <row r="11" spans="1:11" x14ac:dyDescent="0.2">
      <c r="A11" s="2"/>
      <c r="B11" s="1" t="s">
        <v>16</v>
      </c>
      <c r="C11" s="38"/>
      <c r="D11" s="38"/>
      <c r="E11" s="38"/>
      <c r="F11" s="16"/>
      <c r="G11" s="16"/>
    </row>
    <row r="12" spans="1:11" x14ac:dyDescent="0.2">
      <c r="A12" s="2">
        <v>6</v>
      </c>
      <c r="B12" s="3" t="s">
        <v>17</v>
      </c>
      <c r="C12" s="36">
        <f>C9+C10-C11</f>
        <v>0</v>
      </c>
      <c r="D12" s="36">
        <f>D9+D10-D11</f>
        <v>0</v>
      </c>
      <c r="E12" s="36">
        <f>E9+E10-E11</f>
        <v>0</v>
      </c>
      <c r="F12" s="8">
        <f>F9+F10-F11</f>
        <v>0</v>
      </c>
      <c r="G12" s="8">
        <f>G9+G10-G11</f>
        <v>0</v>
      </c>
    </row>
    <row r="13" spans="1:11" x14ac:dyDescent="0.2">
      <c r="A13" s="2">
        <v>7</v>
      </c>
      <c r="B13" s="1" t="s">
        <v>18</v>
      </c>
      <c r="C13" s="38"/>
      <c r="D13" s="38"/>
      <c r="E13" s="38"/>
      <c r="F13" s="16"/>
      <c r="G13" s="16"/>
    </row>
    <row r="14" spans="1:11" x14ac:dyDescent="0.2">
      <c r="A14" s="2"/>
      <c r="B14" s="1" t="s">
        <v>19</v>
      </c>
      <c r="C14" s="38"/>
      <c r="D14" s="38"/>
      <c r="E14" s="38"/>
      <c r="F14" s="16"/>
      <c r="G14" s="16"/>
    </row>
    <row r="15" spans="1:11" x14ac:dyDescent="0.2">
      <c r="A15" s="2">
        <v>8</v>
      </c>
      <c r="B15" s="1" t="s">
        <v>20</v>
      </c>
      <c r="C15" s="39">
        <f>C17-C21</f>
        <v>0</v>
      </c>
      <c r="D15" s="39">
        <f>D17-D21</f>
        <v>0</v>
      </c>
      <c r="E15" s="39">
        <f>E17-E21</f>
        <v>0</v>
      </c>
      <c r="F15" s="7">
        <f>F17-F21</f>
        <v>0</v>
      </c>
      <c r="G15" s="7">
        <f>G17-G21</f>
        <v>0</v>
      </c>
      <c r="H15" s="12"/>
      <c r="I15" s="30"/>
    </row>
    <row r="16" spans="1:11" x14ac:dyDescent="0.2">
      <c r="A16" s="2">
        <v>9</v>
      </c>
      <c r="B16" s="3" t="s">
        <v>21</v>
      </c>
      <c r="C16" s="36">
        <f>C13+C15</f>
        <v>0</v>
      </c>
      <c r="D16" s="36">
        <f>D13+D15</f>
        <v>0</v>
      </c>
      <c r="E16" s="36">
        <f>E13+E15</f>
        <v>0</v>
      </c>
      <c r="F16" s="8">
        <f>F13+F15</f>
        <v>0</v>
      </c>
      <c r="G16" s="8">
        <f>G13+G15</f>
        <v>0</v>
      </c>
    </row>
    <row r="17" spans="1:14" x14ac:dyDescent="0.2">
      <c r="A17" s="2">
        <v>10</v>
      </c>
      <c r="B17" s="1" t="s">
        <v>22</v>
      </c>
      <c r="C17" s="38"/>
      <c r="D17" s="38"/>
      <c r="E17" s="38"/>
      <c r="F17" s="16"/>
      <c r="G17" s="16"/>
    </row>
    <row r="18" spans="1:14" x14ac:dyDescent="0.2">
      <c r="A18" s="2"/>
      <c r="B18" s="1" t="s">
        <v>23</v>
      </c>
      <c r="C18" s="38"/>
      <c r="D18" s="38"/>
      <c r="E18" s="38"/>
      <c r="F18" s="16"/>
      <c r="G18" s="16"/>
    </row>
    <row r="19" spans="1:14" x14ac:dyDescent="0.2">
      <c r="A19" s="2"/>
      <c r="B19" s="1" t="s">
        <v>24</v>
      </c>
      <c r="C19" s="38"/>
      <c r="D19" s="38"/>
      <c r="E19" s="38"/>
      <c r="F19" s="16"/>
      <c r="G19" s="16"/>
      <c r="N19" s="11"/>
    </row>
    <row r="20" spans="1:14" x14ac:dyDescent="0.2">
      <c r="A20" s="2">
        <v>11</v>
      </c>
      <c r="B20" s="1" t="s">
        <v>25</v>
      </c>
      <c r="C20" s="39">
        <f>C17-C18</f>
        <v>0</v>
      </c>
      <c r="D20" s="39">
        <f>D17-D18</f>
        <v>0</v>
      </c>
      <c r="E20" s="39">
        <f>E17-E18</f>
        <v>0</v>
      </c>
      <c r="F20" s="7">
        <f>F17-F18</f>
        <v>0</v>
      </c>
      <c r="G20" s="7">
        <f>G17-G18</f>
        <v>0</v>
      </c>
    </row>
    <row r="21" spans="1:14" x14ac:dyDescent="0.2">
      <c r="A21" s="2">
        <v>12</v>
      </c>
      <c r="B21" s="1" t="s">
        <v>26</v>
      </c>
      <c r="C21" s="38"/>
      <c r="D21" s="38"/>
      <c r="E21" s="38"/>
      <c r="F21" s="16"/>
      <c r="G21" s="16"/>
      <c r="H21" s="11"/>
    </row>
    <row r="22" spans="1:14" x14ac:dyDescent="0.2">
      <c r="A22" s="2">
        <v>13</v>
      </c>
      <c r="B22" s="1" t="s">
        <v>27</v>
      </c>
      <c r="C22" s="38"/>
      <c r="D22" s="38"/>
      <c r="E22" s="38"/>
      <c r="F22" s="16"/>
      <c r="G22" s="31"/>
      <c r="H22" s="11"/>
      <c r="I22" s="30"/>
      <c r="J22" s="11"/>
    </row>
    <row r="23" spans="1:14" x14ac:dyDescent="0.2">
      <c r="A23" s="2">
        <v>14</v>
      </c>
      <c r="B23" s="42" t="s">
        <v>28</v>
      </c>
      <c r="C23" s="32"/>
      <c r="D23" s="32"/>
      <c r="E23" s="32"/>
      <c r="F23" s="32"/>
      <c r="G23" s="32"/>
    </row>
    <row r="24" spans="1:14" x14ac:dyDescent="0.2">
      <c r="A24" s="2">
        <v>15</v>
      </c>
      <c r="B24" s="6" t="s">
        <v>29</v>
      </c>
      <c r="C24" s="32"/>
      <c r="D24" s="32"/>
      <c r="E24" s="32"/>
      <c r="F24" s="32"/>
      <c r="G24" s="32"/>
    </row>
    <row r="25" spans="1:14" x14ac:dyDescent="0.2">
      <c r="A25" s="2">
        <v>16</v>
      </c>
      <c r="B25" s="6" t="s">
        <v>30</v>
      </c>
      <c r="C25" s="32"/>
      <c r="D25" s="32"/>
      <c r="E25" s="32"/>
      <c r="F25" s="32"/>
      <c r="G25" s="32"/>
    </row>
    <row r="26" spans="1:14" x14ac:dyDescent="0.2">
      <c r="A26" s="2">
        <v>17</v>
      </c>
      <c r="B26" s="6" t="s">
        <v>31</v>
      </c>
      <c r="C26" s="39">
        <f>C8+C24+C25</f>
        <v>0</v>
      </c>
      <c r="D26" s="39">
        <f>D8+D24+D25</f>
        <v>0</v>
      </c>
      <c r="E26" s="39">
        <f>E8+E24+E25</f>
        <v>0</v>
      </c>
      <c r="F26" s="5">
        <f>F8+F24+F25</f>
        <v>0</v>
      </c>
      <c r="G26" s="5">
        <f>G8+G24+G25</f>
        <v>0</v>
      </c>
    </row>
    <row r="27" spans="1:14" x14ac:dyDescent="0.2">
      <c r="A27" s="2"/>
      <c r="B27" s="1"/>
      <c r="C27" s="40"/>
      <c r="D27" s="40"/>
      <c r="E27" s="40"/>
      <c r="F27" s="6"/>
      <c r="G27" s="6"/>
    </row>
    <row r="28" spans="1:14" x14ac:dyDescent="0.2">
      <c r="A28" s="2"/>
      <c r="B28" s="3" t="s">
        <v>32</v>
      </c>
      <c r="C28" s="40"/>
      <c r="D28" s="40"/>
      <c r="E28" s="40"/>
      <c r="F28" s="6"/>
      <c r="G28" s="6"/>
    </row>
    <row r="29" spans="1:14" x14ac:dyDescent="0.2">
      <c r="A29" s="2">
        <v>18</v>
      </c>
      <c r="B29" s="1" t="s">
        <v>33</v>
      </c>
      <c r="C29" s="39" t="e">
        <f>(C8/C7)*100</f>
        <v>#DIV/0!</v>
      </c>
      <c r="D29" s="39" t="e">
        <f>D8/D7*100</f>
        <v>#DIV/0!</v>
      </c>
      <c r="E29" s="39" t="e">
        <f>E8/E7*100</f>
        <v>#DIV/0!</v>
      </c>
      <c r="F29" s="7" t="e">
        <f>F8/F7*100</f>
        <v>#DIV/0!</v>
      </c>
      <c r="G29" s="7" t="e">
        <f>G8/G7*100</f>
        <v>#DIV/0!</v>
      </c>
      <c r="H29" s="9"/>
    </row>
    <row r="30" spans="1:14" x14ac:dyDescent="0.2">
      <c r="A30" s="2">
        <v>19</v>
      </c>
      <c r="B30" s="1" t="s">
        <v>34</v>
      </c>
      <c r="C30" s="39" t="e">
        <f>C8/C16*100</f>
        <v>#DIV/0!</v>
      </c>
      <c r="D30" s="39" t="e">
        <f>D8/D16*100</f>
        <v>#DIV/0!</v>
      </c>
      <c r="E30" s="39" t="e">
        <f>E8/E16*100</f>
        <v>#DIV/0!</v>
      </c>
      <c r="F30" s="7" t="e">
        <f>F8/F16*100</f>
        <v>#DIV/0!</v>
      </c>
      <c r="G30" s="7" t="e">
        <f>G8/G16*100</f>
        <v>#DIV/0!</v>
      </c>
      <c r="H30" s="9"/>
    </row>
    <row r="31" spans="1:14" x14ac:dyDescent="0.2">
      <c r="A31" s="2">
        <v>20</v>
      </c>
      <c r="B31" s="1" t="s">
        <v>35</v>
      </c>
      <c r="C31" s="39" t="e">
        <f>C8/C12*100</f>
        <v>#DIV/0!</v>
      </c>
      <c r="D31" s="39" t="e">
        <f>D8/D12*100</f>
        <v>#DIV/0!</v>
      </c>
      <c r="E31" s="39" t="e">
        <f>E8/E12*100</f>
        <v>#DIV/0!</v>
      </c>
      <c r="F31" s="7" t="e">
        <f>F8/F12*100</f>
        <v>#DIV/0!</v>
      </c>
      <c r="G31" s="7" t="e">
        <f>G8/G12*100</f>
        <v>#DIV/0!</v>
      </c>
      <c r="H31" s="9"/>
    </row>
    <row r="32" spans="1:14" x14ac:dyDescent="0.2">
      <c r="A32" s="2"/>
      <c r="B32" s="1"/>
      <c r="C32" s="40"/>
      <c r="D32" s="40"/>
      <c r="E32" s="40"/>
      <c r="F32" s="6"/>
      <c r="G32" s="6"/>
      <c r="H32" s="9"/>
    </row>
    <row r="33" spans="1:13" x14ac:dyDescent="0.2">
      <c r="A33" s="2"/>
      <c r="B33" s="3" t="s">
        <v>36</v>
      </c>
      <c r="C33" s="40"/>
      <c r="D33" s="40"/>
      <c r="E33" s="40"/>
      <c r="F33" s="6"/>
      <c r="G33" s="6"/>
      <c r="H33" s="9"/>
    </row>
    <row r="34" spans="1:13" x14ac:dyDescent="0.2">
      <c r="A34" s="2">
        <v>21</v>
      </c>
      <c r="B34" s="1" t="s">
        <v>37</v>
      </c>
      <c r="C34" s="39" t="e">
        <f>C17/C21</f>
        <v>#DIV/0!</v>
      </c>
      <c r="D34" s="39" t="e">
        <f>D17/D21</f>
        <v>#DIV/0!</v>
      </c>
      <c r="E34" s="39" t="e">
        <f>E17/E21</f>
        <v>#DIV/0!</v>
      </c>
      <c r="F34" s="7" t="e">
        <f>F17/F21</f>
        <v>#DIV/0!</v>
      </c>
      <c r="G34" s="7" t="e">
        <f>G17/G21</f>
        <v>#DIV/0!</v>
      </c>
      <c r="H34" s="12"/>
      <c r="I34" s="11"/>
      <c r="J34" s="11"/>
      <c r="K34" s="11"/>
      <c r="L34" s="11"/>
      <c r="M34" s="11"/>
    </row>
    <row r="35" spans="1:13" x14ac:dyDescent="0.2">
      <c r="A35" s="2">
        <v>22</v>
      </c>
      <c r="B35" s="1" t="s">
        <v>38</v>
      </c>
      <c r="C35" s="41" t="e">
        <f>C22/C12</f>
        <v>#DIV/0!</v>
      </c>
      <c r="D35" s="41" t="e">
        <f>D22/D12</f>
        <v>#DIV/0!</v>
      </c>
      <c r="E35" s="41" t="e">
        <f>E22/E12</f>
        <v>#DIV/0!</v>
      </c>
      <c r="F35" s="19" t="e">
        <f>F22/F12</f>
        <v>#DIV/0!</v>
      </c>
      <c r="G35" s="19" t="e">
        <f>G22/G12</f>
        <v>#DIV/0!</v>
      </c>
      <c r="H35" s="20"/>
      <c r="I35" s="21"/>
      <c r="J35" s="21"/>
      <c r="K35" s="21"/>
      <c r="L35" s="21"/>
      <c r="M35" s="21"/>
    </row>
    <row r="36" spans="1:13" x14ac:dyDescent="0.2">
      <c r="A36" s="1"/>
      <c r="B36" s="1"/>
      <c r="C36" s="40"/>
      <c r="D36" s="40"/>
      <c r="E36" s="40"/>
      <c r="F36" s="1"/>
      <c r="G36" s="1"/>
    </row>
    <row r="37" spans="1:13" x14ac:dyDescent="0.2">
      <c r="A37" s="1"/>
      <c r="B37" s="3" t="s">
        <v>39</v>
      </c>
      <c r="C37" s="40"/>
      <c r="D37" s="40"/>
      <c r="E37" s="40"/>
      <c r="F37" s="1"/>
      <c r="G37" s="1"/>
    </row>
    <row r="38" spans="1:13" x14ac:dyDescent="0.2">
      <c r="A38" s="2">
        <v>23</v>
      </c>
      <c r="B38" s="6" t="s">
        <v>40</v>
      </c>
      <c r="C38" s="39" t="e">
        <f>C19/E5*100</f>
        <v>#DIV/0!</v>
      </c>
      <c r="D38" s="39" t="e">
        <f>D19/D5*100</f>
        <v>#DIV/0!</v>
      </c>
      <c r="E38" s="39" t="e">
        <f>E19/E5*100</f>
        <v>#DIV/0!</v>
      </c>
      <c r="F38" s="5" t="e">
        <f>F19/F5*100</f>
        <v>#DIV/0!</v>
      </c>
      <c r="G38" s="5" t="e">
        <f>G19/G5*100</f>
        <v>#DIV/0!</v>
      </c>
    </row>
    <row r="39" spans="1:13" x14ac:dyDescent="0.2">
      <c r="A39" s="2">
        <v>24</v>
      </c>
      <c r="B39" s="6" t="s">
        <v>41</v>
      </c>
      <c r="C39" s="39" t="e">
        <f>C18/E5*100</f>
        <v>#DIV/0!</v>
      </c>
      <c r="D39" s="39" t="e">
        <f>D18/D5*100</f>
        <v>#DIV/0!</v>
      </c>
      <c r="E39" s="39" t="e">
        <f>E18/E5*100</f>
        <v>#DIV/0!</v>
      </c>
      <c r="F39" s="5" t="e">
        <f>F18/F5*100</f>
        <v>#DIV/0!</v>
      </c>
      <c r="G39" s="5" t="e">
        <f>G18/G5*100</f>
        <v>#DIV/0!</v>
      </c>
    </row>
    <row r="40" spans="1:13" x14ac:dyDescent="0.2">
      <c r="A40" s="2"/>
      <c r="B40" s="6"/>
      <c r="C40" s="39"/>
      <c r="D40" s="39"/>
      <c r="E40" s="39"/>
      <c r="F40" s="5"/>
      <c r="G40" s="5"/>
    </row>
    <row r="41" spans="1:13" x14ac:dyDescent="0.2">
      <c r="A41" s="2"/>
      <c r="B41" s="3" t="s">
        <v>42</v>
      </c>
      <c r="C41" s="39"/>
      <c r="D41" s="39"/>
      <c r="E41" s="39"/>
      <c r="F41" s="5"/>
      <c r="G41" s="5"/>
    </row>
    <row r="42" spans="1:13" x14ac:dyDescent="0.2">
      <c r="A42" s="2">
        <v>25</v>
      </c>
      <c r="B42" s="6" t="s">
        <v>43</v>
      </c>
      <c r="C42" s="39" t="e">
        <f>C26/(C23+C25)</f>
        <v>#DIV/0!</v>
      </c>
      <c r="D42" s="39" t="e">
        <f>D26/(D23+D25)</f>
        <v>#DIV/0!</v>
      </c>
      <c r="E42" s="39" t="e">
        <f>E26/(E23+E25)</f>
        <v>#DIV/0!</v>
      </c>
      <c r="F42" s="5" t="e">
        <f>F26/(F23+F25)</f>
        <v>#DIV/0!</v>
      </c>
      <c r="G42" s="5" t="e">
        <f>G26/(G23+G25)</f>
        <v>#DIV/0!</v>
      </c>
    </row>
    <row r="43" spans="1:13" x14ac:dyDescent="0.2">
      <c r="A43" s="2">
        <v>26</v>
      </c>
      <c r="B43" s="6" t="s">
        <v>44</v>
      </c>
      <c r="C43" s="39" t="e">
        <f>C26/C25</f>
        <v>#DIV/0!</v>
      </c>
      <c r="D43" s="39" t="e">
        <f>D26/D25</f>
        <v>#DIV/0!</v>
      </c>
      <c r="E43" s="39" t="e">
        <f>E26/E25</f>
        <v>#DIV/0!</v>
      </c>
      <c r="F43" s="5" t="e">
        <f>F26/F25</f>
        <v>#DIV/0!</v>
      </c>
      <c r="G43" s="5" t="e">
        <f>G26/G25</f>
        <v>#DIV/0!</v>
      </c>
    </row>
    <row r="44" spans="1:13" x14ac:dyDescent="0.2">
      <c r="A44" s="2">
        <v>27</v>
      </c>
      <c r="B44" s="6" t="s">
        <v>45</v>
      </c>
      <c r="C44" s="40" t="e">
        <f>ROUND(E5/((C19+D19)/2),2)</f>
        <v>#DIV/0!</v>
      </c>
      <c r="D44" s="40" t="e">
        <f>ROUND(D5/((D19+E19)/2),2)</f>
        <v>#DIV/0!</v>
      </c>
      <c r="E44" s="40" t="e">
        <f>ROUND(E5/((E19+F19)/2),2)</f>
        <v>#DIV/0!</v>
      </c>
      <c r="F44" s="1" t="e">
        <f>ROUND(F5/((F19+G19)/2),2)</f>
        <v>#DIV/0!</v>
      </c>
      <c r="G44" s="1" t="e">
        <f>ROUND(G5/((G19+H19)/2),2)</f>
        <v>#DIV/0!</v>
      </c>
    </row>
    <row r="45" spans="1:13" x14ac:dyDescent="0.2">
      <c r="A45" s="2"/>
      <c r="B45" s="6"/>
      <c r="C45" s="40"/>
      <c r="D45" s="40"/>
      <c r="E45" s="40"/>
      <c r="F45" s="1"/>
      <c r="G45" s="1"/>
    </row>
    <row r="46" spans="1:13" x14ac:dyDescent="0.2">
      <c r="A46" s="2"/>
      <c r="B46" s="3" t="s">
        <v>46</v>
      </c>
      <c r="C46" s="40"/>
      <c r="D46" s="40"/>
      <c r="E46" s="40"/>
      <c r="F46" s="1"/>
      <c r="G46" s="1"/>
    </row>
    <row r="47" spans="1:13" x14ac:dyDescent="0.2">
      <c r="A47" s="2">
        <v>28</v>
      </c>
      <c r="B47" s="6" t="s">
        <v>47</v>
      </c>
      <c r="C47" s="40" t="e">
        <f>ROUND(365/C44,0)</f>
        <v>#DIV/0!</v>
      </c>
      <c r="D47" s="40" t="e">
        <f>ROUND(365/D44,0)</f>
        <v>#DIV/0!</v>
      </c>
      <c r="E47" s="40" t="e">
        <f>ROUND(365/E44,0)</f>
        <v>#DIV/0!</v>
      </c>
      <c r="F47" s="1" t="e">
        <f>ROUND(365/F44,0)</f>
        <v>#DIV/0!</v>
      </c>
      <c r="G47" s="1" t="e">
        <f>ROUND(365/G44,0)</f>
        <v>#DIV/0!</v>
      </c>
    </row>
    <row r="48" spans="1:13" ht="13.5" thickBot="1" x14ac:dyDescent="0.25">
      <c r="A48" s="4"/>
      <c r="B48" s="22"/>
      <c r="C48" s="23"/>
      <c r="D48" s="23"/>
      <c r="E48" s="23"/>
      <c r="F48" s="4"/>
      <c r="G48" s="4"/>
    </row>
    <row r="49" spans="2:3" x14ac:dyDescent="0.2">
      <c r="B49" s="9"/>
      <c r="C49" s="37"/>
    </row>
    <row r="52" spans="2:3" x14ac:dyDescent="0.2">
      <c r="B52" t="s">
        <v>48</v>
      </c>
      <c r="C52" s="37" t="s">
        <v>49</v>
      </c>
    </row>
    <row r="54" spans="2:3" x14ac:dyDescent="0.2">
      <c r="B54" t="s">
        <v>50</v>
      </c>
      <c r="C54" s="37" t="s">
        <v>51</v>
      </c>
    </row>
  </sheetData>
  <phoneticPr fontId="3" type="noConversion"/>
  <printOptions horizontalCentered="1" verticalCentered="1"/>
  <pageMargins left="0.25" right="0.25" top="0.42" bottom="0.38" header="0.42" footer="0.39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workbookViewId="0">
      <selection activeCell="C3" sqref="C3:G3"/>
    </sheetView>
  </sheetViews>
  <sheetFormatPr defaultRowHeight="12.75" x14ac:dyDescent="0.2"/>
  <cols>
    <col min="1" max="1" width="7.28515625" bestFit="1" customWidth="1"/>
    <col min="2" max="2" width="39.140625" bestFit="1" customWidth="1"/>
    <col min="3" max="7" width="14.7109375" bestFit="1" customWidth="1"/>
    <col min="8" max="8" width="7.28515625" customWidth="1"/>
    <col min="9" max="9" width="14.7109375" bestFit="1" customWidth="1"/>
    <col min="10" max="10" width="11" bestFit="1" customWidth="1"/>
  </cols>
  <sheetData>
    <row r="1" spans="1:10" ht="15.75" x14ac:dyDescent="0.25">
      <c r="B1" s="33" t="s">
        <v>1</v>
      </c>
    </row>
    <row r="2" spans="1:10" ht="13.5" thickBot="1" x14ac:dyDescent="0.25">
      <c r="E2" s="9" t="s">
        <v>52</v>
      </c>
    </row>
    <row r="3" spans="1:10" x14ac:dyDescent="0.2">
      <c r="A3" s="18" t="s">
        <v>3</v>
      </c>
      <c r="B3" s="18" t="s">
        <v>4</v>
      </c>
      <c r="C3" s="35" t="s">
        <v>53</v>
      </c>
      <c r="D3" s="35" t="s">
        <v>54</v>
      </c>
      <c r="E3" s="35" t="s">
        <v>55</v>
      </c>
      <c r="F3" s="35" t="s">
        <v>56</v>
      </c>
      <c r="G3" s="35" t="s">
        <v>57</v>
      </c>
    </row>
    <row r="4" spans="1:10" ht="13.5" thickBot="1" x14ac:dyDescent="0.25">
      <c r="A4" s="4"/>
      <c r="B4" s="4"/>
      <c r="C4" s="4"/>
      <c r="D4" s="4"/>
      <c r="E4" s="4"/>
      <c r="F4" s="4"/>
      <c r="G4" s="23"/>
    </row>
    <row r="5" spans="1:10" x14ac:dyDescent="0.2">
      <c r="A5" s="2">
        <v>1</v>
      </c>
      <c r="B5" s="1" t="s">
        <v>10</v>
      </c>
      <c r="C5" s="16">
        <f>'(INR)'!C5/1000000</f>
        <v>0</v>
      </c>
      <c r="D5" s="16">
        <f>'(INR)'!D5/1000000</f>
        <v>0</v>
      </c>
      <c r="E5" s="16">
        <f>'(INR)'!E5/1000000</f>
        <v>0</v>
      </c>
      <c r="F5" s="16">
        <f>'(INR)'!F5/1000000</f>
        <v>0</v>
      </c>
      <c r="G5" s="16">
        <f>'(INR)'!G5/1000000</f>
        <v>0</v>
      </c>
    </row>
    <row r="6" spans="1:10" x14ac:dyDescent="0.2">
      <c r="A6" s="2">
        <v>2</v>
      </c>
      <c r="B6" s="1" t="s">
        <v>11</v>
      </c>
      <c r="C6" s="16">
        <f>'(INR)'!C6/1000000</f>
        <v>0</v>
      </c>
      <c r="D6" s="16">
        <f>'(INR)'!D6/1000000</f>
        <v>0</v>
      </c>
      <c r="E6" s="16">
        <f>'(INR)'!E6/1000000</f>
        <v>0</v>
      </c>
      <c r="F6" s="16">
        <f>'(INR)'!F6/1000000</f>
        <v>0</v>
      </c>
      <c r="G6" s="16">
        <f>'(INR)'!G6/1000000</f>
        <v>0</v>
      </c>
      <c r="I6" s="15" t="s">
        <v>58</v>
      </c>
      <c r="J6" s="15" t="s">
        <v>59</v>
      </c>
    </row>
    <row r="7" spans="1:10" x14ac:dyDescent="0.2">
      <c r="A7" s="2">
        <v>3</v>
      </c>
      <c r="B7" s="3" t="s">
        <v>12</v>
      </c>
      <c r="C7" s="8">
        <f>SUM(C5:C6)</f>
        <v>0</v>
      </c>
      <c r="D7" s="8">
        <f>SUM(D5:D6)</f>
        <v>0</v>
      </c>
      <c r="E7" s="8">
        <f>SUM(E5:E6)</f>
        <v>0</v>
      </c>
      <c r="F7" s="8">
        <f>SUM(F5:F6)</f>
        <v>0</v>
      </c>
      <c r="G7" s="8">
        <f>SUM(G5:G6)</f>
        <v>0</v>
      </c>
      <c r="H7" s="13" t="s">
        <v>60</v>
      </c>
      <c r="I7" s="14">
        <f>ROUND((LARGE(C7:G7,1)+LARGE(C7:G7,2)+LARGE(C7:G7,3))/3,2)</f>
        <v>0</v>
      </c>
      <c r="J7" s="13">
        <f>I7/10</f>
        <v>0</v>
      </c>
    </row>
    <row r="8" spans="1:10" x14ac:dyDescent="0.2">
      <c r="A8" s="2">
        <v>4</v>
      </c>
      <c r="B8" s="3" t="s">
        <v>13</v>
      </c>
      <c r="C8" s="16">
        <f>'(INR)'!C8/1000000</f>
        <v>0</v>
      </c>
      <c r="D8" s="16">
        <f>'(INR)'!D8/1000000</f>
        <v>0</v>
      </c>
      <c r="E8" s="16">
        <f>'(INR)'!E8/1000000</f>
        <v>0</v>
      </c>
      <c r="F8" s="16">
        <f>'(INR)'!F8/1000000</f>
        <v>0</v>
      </c>
      <c r="G8" s="16">
        <f>'(INR)'!G8/1000000</f>
        <v>0</v>
      </c>
      <c r="H8" s="13" t="s">
        <v>61</v>
      </c>
      <c r="I8" s="14">
        <f>C19</f>
        <v>0</v>
      </c>
      <c r="J8" s="13">
        <f>I8/10</f>
        <v>0</v>
      </c>
    </row>
    <row r="9" spans="1:10" x14ac:dyDescent="0.2">
      <c r="A9" s="2">
        <v>5</v>
      </c>
      <c r="B9" s="1" t="s">
        <v>14</v>
      </c>
      <c r="C9" s="16">
        <f>'(INR)'!C9/1000000</f>
        <v>0</v>
      </c>
      <c r="D9" s="16">
        <f>'(INR)'!D9/1000000</f>
        <v>0</v>
      </c>
      <c r="E9" s="16">
        <f>'(INR)'!E9/1000000</f>
        <v>0</v>
      </c>
      <c r="F9" s="16">
        <f>'(INR)'!F9/1000000</f>
        <v>0</v>
      </c>
      <c r="G9" s="16">
        <f>'(INR)'!G9/1000000</f>
        <v>0</v>
      </c>
    </row>
    <row r="10" spans="1:10" x14ac:dyDescent="0.2">
      <c r="A10" s="2"/>
      <c r="B10" s="1" t="s">
        <v>15</v>
      </c>
      <c r="C10" s="16">
        <f>'(INR)'!C10/1000000</f>
        <v>0</v>
      </c>
      <c r="D10" s="16">
        <f>'(INR)'!D10/1000000</f>
        <v>0</v>
      </c>
      <c r="E10" s="16">
        <f>'(INR)'!E10/1000000</f>
        <v>0</v>
      </c>
      <c r="F10" s="16">
        <f>'(INR)'!F10/1000000</f>
        <v>0</v>
      </c>
      <c r="G10" s="16">
        <f>'(INR)'!G10/1000000</f>
        <v>0</v>
      </c>
    </row>
    <row r="11" spans="1:10" x14ac:dyDescent="0.2">
      <c r="A11" s="2"/>
      <c r="B11" s="1" t="s">
        <v>16</v>
      </c>
      <c r="C11" s="16">
        <f>'(INR)'!C11/1000000</f>
        <v>0</v>
      </c>
      <c r="D11" s="16">
        <f>'(INR)'!D11/1000000</f>
        <v>0</v>
      </c>
      <c r="E11" s="16">
        <f>'(INR)'!E11/1000000</f>
        <v>0</v>
      </c>
      <c r="F11" s="16">
        <f>'(INR)'!F11/1000000</f>
        <v>0</v>
      </c>
      <c r="G11" s="16">
        <f>'(INR)'!G11/1000000</f>
        <v>0</v>
      </c>
    </row>
    <row r="12" spans="1:10" x14ac:dyDescent="0.2">
      <c r="A12" s="2">
        <v>6</v>
      </c>
      <c r="B12" s="3" t="s">
        <v>17</v>
      </c>
      <c r="C12" s="8">
        <f>C9+C10-C11</f>
        <v>0</v>
      </c>
      <c r="D12" s="8">
        <f>D9+D10-D11</f>
        <v>0</v>
      </c>
      <c r="E12" s="8">
        <f>E9+E10-E11</f>
        <v>0</v>
      </c>
      <c r="F12" s="8">
        <f>F9+F10-F11</f>
        <v>0</v>
      </c>
      <c r="G12" s="8">
        <f>G9+G10-G11</f>
        <v>0</v>
      </c>
      <c r="J12" s="11"/>
    </row>
    <row r="13" spans="1:10" x14ac:dyDescent="0.2">
      <c r="A13" s="2">
        <v>7</v>
      </c>
      <c r="B13" s="1" t="s">
        <v>18</v>
      </c>
      <c r="C13" s="16">
        <f>'(INR)'!C13/1000000</f>
        <v>0</v>
      </c>
      <c r="D13" s="16">
        <f>'(INR)'!D13/1000000</f>
        <v>0</v>
      </c>
      <c r="E13" s="16">
        <f>'(INR)'!E13/1000000</f>
        <v>0</v>
      </c>
      <c r="F13" s="16">
        <f>'(INR)'!F13/1000000</f>
        <v>0</v>
      </c>
      <c r="G13" s="16">
        <f>'(INR)'!G13/1000000</f>
        <v>0</v>
      </c>
    </row>
    <row r="14" spans="1:10" x14ac:dyDescent="0.2">
      <c r="A14" s="2">
        <v>8</v>
      </c>
      <c r="B14" s="1" t="s">
        <v>20</v>
      </c>
      <c r="C14" s="7">
        <f>C16-C20</f>
        <v>0</v>
      </c>
      <c r="D14" s="7">
        <f>D16-D20</f>
        <v>0</v>
      </c>
      <c r="E14" s="7">
        <f>E16-E20</f>
        <v>0</v>
      </c>
      <c r="F14" s="7">
        <f>F16-F20</f>
        <v>0</v>
      </c>
      <c r="G14" s="7">
        <f>G16-G20</f>
        <v>0</v>
      </c>
    </row>
    <row r="15" spans="1:10" x14ac:dyDescent="0.2">
      <c r="A15" s="2">
        <v>9</v>
      </c>
      <c r="B15" s="3" t="s">
        <v>21</v>
      </c>
      <c r="C15" s="8">
        <f>C13+C14</f>
        <v>0</v>
      </c>
      <c r="D15" s="8">
        <f>D13+D14</f>
        <v>0</v>
      </c>
      <c r="E15" s="8">
        <f>E13+E14</f>
        <v>0</v>
      </c>
      <c r="F15" s="10">
        <f>F13+F14</f>
        <v>0</v>
      </c>
      <c r="G15" s="8">
        <f>G13+G14</f>
        <v>0</v>
      </c>
    </row>
    <row r="16" spans="1:10" x14ac:dyDescent="0.2">
      <c r="A16" s="2">
        <v>10</v>
      </c>
      <c r="B16" s="1" t="s">
        <v>22</v>
      </c>
      <c r="C16" s="16">
        <f>'(INR)'!C17/1000000</f>
        <v>0</v>
      </c>
      <c r="D16" s="16">
        <f>'(INR)'!D17/1000000</f>
        <v>0</v>
      </c>
      <c r="E16" s="16">
        <f>'(INR)'!E17/1000000</f>
        <v>0</v>
      </c>
      <c r="F16" s="16">
        <f>'(INR)'!F17/1000000</f>
        <v>0</v>
      </c>
      <c r="G16" s="16">
        <f>'(INR)'!G17/1000000</f>
        <v>0</v>
      </c>
    </row>
    <row r="17" spans="1:7" x14ac:dyDescent="0.2">
      <c r="A17" s="2"/>
      <c r="B17" s="1" t="s">
        <v>23</v>
      </c>
      <c r="C17" s="16">
        <f>'(INR)'!C18/1000000</f>
        <v>0</v>
      </c>
      <c r="D17" s="16">
        <f>'(INR)'!D18/1000000</f>
        <v>0</v>
      </c>
      <c r="E17" s="16">
        <f>'(INR)'!E18/1000000</f>
        <v>0</v>
      </c>
      <c r="F17" s="16">
        <f>'(INR)'!F18/1000000</f>
        <v>0</v>
      </c>
      <c r="G17" s="16">
        <f>'(INR)'!G18/1000000</f>
        <v>0</v>
      </c>
    </row>
    <row r="18" spans="1:7" x14ac:dyDescent="0.2">
      <c r="A18" s="2"/>
      <c r="B18" s="1" t="s">
        <v>24</v>
      </c>
      <c r="C18" s="16">
        <f>'(INR)'!C19/1000000</f>
        <v>0</v>
      </c>
      <c r="D18" s="16">
        <f>'(INR)'!D19/1000000</f>
        <v>0</v>
      </c>
      <c r="E18" s="16">
        <f>'(INR)'!E19/1000000</f>
        <v>0</v>
      </c>
      <c r="F18" s="16">
        <f>'(INR)'!F19/1000000</f>
        <v>0</v>
      </c>
      <c r="G18" s="16">
        <f>'(INR)'!G19/1000000</f>
        <v>0</v>
      </c>
    </row>
    <row r="19" spans="1:7" x14ac:dyDescent="0.2">
      <c r="A19" s="2">
        <v>11</v>
      </c>
      <c r="B19" s="1" t="s">
        <v>25</v>
      </c>
      <c r="C19" s="7">
        <f>C16-C17</f>
        <v>0</v>
      </c>
      <c r="D19" s="7">
        <f>D16-D17</f>
        <v>0</v>
      </c>
      <c r="E19" s="7">
        <f>E16-E17</f>
        <v>0</v>
      </c>
      <c r="F19" s="7">
        <f>F16-F17</f>
        <v>0</v>
      </c>
      <c r="G19" s="7">
        <f>G16-G17</f>
        <v>0</v>
      </c>
    </row>
    <row r="20" spans="1:7" x14ac:dyDescent="0.2">
      <c r="A20" s="2">
        <v>12</v>
      </c>
      <c r="B20" s="1" t="s">
        <v>26</v>
      </c>
      <c r="C20" s="16">
        <f>'(INR)'!C21/1000000</f>
        <v>0</v>
      </c>
      <c r="D20" s="16">
        <f>'(INR)'!D21/1000000</f>
        <v>0</v>
      </c>
      <c r="E20" s="16">
        <f>'(INR)'!E21/1000000</f>
        <v>0</v>
      </c>
      <c r="F20" s="16">
        <f>'(INR)'!F21/1000000</f>
        <v>0</v>
      </c>
      <c r="G20" s="16">
        <f>'(INR)'!G21/1000000</f>
        <v>0</v>
      </c>
    </row>
    <row r="21" spans="1:7" x14ac:dyDescent="0.2">
      <c r="A21" s="2">
        <v>13</v>
      </c>
      <c r="B21" s="1" t="s">
        <v>27</v>
      </c>
      <c r="C21" s="16">
        <f>'(INR)'!C22/1000000</f>
        <v>0</v>
      </c>
      <c r="D21" s="16">
        <f>'(INR)'!D22/1000000</f>
        <v>0</v>
      </c>
      <c r="E21" s="16">
        <f>'(INR)'!E22/1000000</f>
        <v>0</v>
      </c>
      <c r="F21" s="16">
        <f>'(INR)'!F22/1000000</f>
        <v>0</v>
      </c>
      <c r="G21" s="16">
        <f>'(INR)'!G22/1000000</f>
        <v>0</v>
      </c>
    </row>
    <row r="22" spans="1:7" x14ac:dyDescent="0.2">
      <c r="A22" s="2">
        <v>14</v>
      </c>
      <c r="B22" s="6" t="s">
        <v>28</v>
      </c>
      <c r="C22" s="16">
        <f>'(INR)'!C23/1000000</f>
        <v>0</v>
      </c>
      <c r="D22" s="16">
        <f>'(INR)'!D23/1000000</f>
        <v>0</v>
      </c>
      <c r="E22" s="16">
        <f>'(INR)'!E23/1000000</f>
        <v>0</v>
      </c>
      <c r="F22" s="16">
        <f>'(INR)'!F23/1000000</f>
        <v>0</v>
      </c>
      <c r="G22" s="16">
        <f>'(INR)'!G23/1000000</f>
        <v>0</v>
      </c>
    </row>
    <row r="23" spans="1:7" x14ac:dyDescent="0.2">
      <c r="A23" s="2">
        <v>15</v>
      </c>
      <c r="B23" s="6" t="s">
        <v>29</v>
      </c>
      <c r="C23" s="16">
        <f>'(INR)'!C24/1000000</f>
        <v>0</v>
      </c>
      <c r="D23" s="16">
        <f>'(INR)'!D24/1000000</f>
        <v>0</v>
      </c>
      <c r="E23" s="16">
        <f>'(INR)'!E24/1000000</f>
        <v>0</v>
      </c>
      <c r="F23" s="16">
        <f>'(INR)'!F24/1000000</f>
        <v>0</v>
      </c>
      <c r="G23" s="16">
        <f>'(INR)'!G24/1000000</f>
        <v>0</v>
      </c>
    </row>
    <row r="24" spans="1:7" x14ac:dyDescent="0.2">
      <c r="A24" s="2">
        <v>16</v>
      </c>
      <c r="B24" s="6" t="s">
        <v>30</v>
      </c>
      <c r="C24" s="16">
        <f>'(INR)'!C25/1000000</f>
        <v>0</v>
      </c>
      <c r="D24" s="16">
        <f>'(INR)'!D25/1000000</f>
        <v>0</v>
      </c>
      <c r="E24" s="16">
        <f>'(INR)'!E25/1000000</f>
        <v>0</v>
      </c>
      <c r="F24" s="16">
        <f>'(INR)'!F25/1000000</f>
        <v>0</v>
      </c>
      <c r="G24" s="16">
        <f>'(INR)'!G25/1000000</f>
        <v>0</v>
      </c>
    </row>
    <row r="25" spans="1:7" x14ac:dyDescent="0.2">
      <c r="A25" s="2">
        <v>17</v>
      </c>
      <c r="B25" s="6" t="s">
        <v>31</v>
      </c>
      <c r="C25" s="5">
        <f>C8+C23+C24</f>
        <v>0</v>
      </c>
      <c r="D25" s="5">
        <f>D8+D23+D24</f>
        <v>0</v>
      </c>
      <c r="E25" s="5">
        <f>E8+E23+E24</f>
        <v>0</v>
      </c>
      <c r="F25" s="5">
        <f>F8+F23+F24</f>
        <v>0</v>
      </c>
      <c r="G25" s="5">
        <f>G8+G23+G24</f>
        <v>0</v>
      </c>
    </row>
    <row r="26" spans="1:7" x14ac:dyDescent="0.2">
      <c r="A26" s="2"/>
      <c r="B26" s="1"/>
      <c r="C26" s="1"/>
      <c r="D26" s="1"/>
      <c r="E26" s="6"/>
      <c r="F26" s="6"/>
      <c r="G26" s="6"/>
    </row>
    <row r="27" spans="1:7" x14ac:dyDescent="0.2">
      <c r="A27" s="2"/>
      <c r="B27" s="3" t="s">
        <v>32</v>
      </c>
      <c r="C27" s="1"/>
      <c r="D27" s="1"/>
      <c r="E27" s="6"/>
      <c r="F27" s="6"/>
      <c r="G27" s="6"/>
    </row>
    <row r="28" spans="1:7" x14ac:dyDescent="0.2">
      <c r="A28" s="2">
        <v>18</v>
      </c>
      <c r="B28" s="1" t="s">
        <v>62</v>
      </c>
      <c r="C28" s="7" t="e">
        <f>C8/C7*100</f>
        <v>#DIV/0!</v>
      </c>
      <c r="D28" s="7" t="e">
        <f>D8/D7*100</f>
        <v>#DIV/0!</v>
      </c>
      <c r="E28" s="7" t="e">
        <f>E8/E7*100</f>
        <v>#DIV/0!</v>
      </c>
      <c r="F28" s="7" t="e">
        <f>F8/F7*100</f>
        <v>#DIV/0!</v>
      </c>
      <c r="G28" s="7" t="e">
        <f>G8/G7*100</f>
        <v>#DIV/0!</v>
      </c>
    </row>
    <row r="29" spans="1:7" x14ac:dyDescent="0.2">
      <c r="A29" s="2">
        <v>19</v>
      </c>
      <c r="B29" s="1" t="s">
        <v>63</v>
      </c>
      <c r="C29" s="7" t="e">
        <f>C8/C15*100</f>
        <v>#DIV/0!</v>
      </c>
      <c r="D29" s="7" t="e">
        <f>D8/D15*100</f>
        <v>#DIV/0!</v>
      </c>
      <c r="E29" s="7" t="e">
        <f>E8/E15*100</f>
        <v>#DIV/0!</v>
      </c>
      <c r="F29" s="7" t="e">
        <f>F8/F15*100</f>
        <v>#DIV/0!</v>
      </c>
      <c r="G29" s="7" t="e">
        <f>G8/G15*100</f>
        <v>#DIV/0!</v>
      </c>
    </row>
    <row r="30" spans="1:7" x14ac:dyDescent="0.2">
      <c r="A30" s="2">
        <v>20</v>
      </c>
      <c r="B30" s="1" t="s">
        <v>64</v>
      </c>
      <c r="C30" s="7" t="e">
        <f>C8/C12*100</f>
        <v>#DIV/0!</v>
      </c>
      <c r="D30" s="7" t="e">
        <f>D8/D12*100</f>
        <v>#DIV/0!</v>
      </c>
      <c r="E30" s="7" t="e">
        <f>E8/E12*100</f>
        <v>#DIV/0!</v>
      </c>
      <c r="F30" s="7" t="e">
        <f>F8/F12*100</f>
        <v>#DIV/0!</v>
      </c>
      <c r="G30" s="7" t="e">
        <f>G8/G12*100</f>
        <v>#DIV/0!</v>
      </c>
    </row>
    <row r="31" spans="1:7" x14ac:dyDescent="0.2">
      <c r="A31" s="2"/>
      <c r="B31" s="1"/>
      <c r="C31" s="6"/>
      <c r="D31" s="6"/>
      <c r="E31" s="6"/>
      <c r="F31" s="6"/>
      <c r="G31" s="6"/>
    </row>
    <row r="32" spans="1:7" x14ac:dyDescent="0.2">
      <c r="A32" s="2"/>
      <c r="B32" s="3" t="s">
        <v>36</v>
      </c>
      <c r="C32" s="6"/>
      <c r="D32" s="6"/>
      <c r="E32" s="6"/>
      <c r="F32" s="6"/>
      <c r="G32" s="6"/>
    </row>
    <row r="33" spans="1:7" x14ac:dyDescent="0.2">
      <c r="A33" s="2">
        <v>21</v>
      </c>
      <c r="B33" s="1" t="s">
        <v>37</v>
      </c>
      <c r="C33" s="7" t="e">
        <f>C16/C20</f>
        <v>#DIV/0!</v>
      </c>
      <c r="D33" s="7" t="e">
        <f>D16/D20</f>
        <v>#DIV/0!</v>
      </c>
      <c r="E33" s="7" t="e">
        <f>E16/E20</f>
        <v>#DIV/0!</v>
      </c>
      <c r="F33" s="7" t="e">
        <f>F16/F20</f>
        <v>#DIV/0!</v>
      </c>
      <c r="G33" s="7" t="e">
        <f>G16/G20</f>
        <v>#DIV/0!</v>
      </c>
    </row>
    <row r="34" spans="1:7" x14ac:dyDescent="0.2">
      <c r="A34" s="2">
        <v>22</v>
      </c>
      <c r="B34" s="1" t="s">
        <v>38</v>
      </c>
      <c r="C34" s="19" t="e">
        <f>C21/C12</f>
        <v>#DIV/0!</v>
      </c>
      <c r="D34" s="19" t="e">
        <f>D21/D12</f>
        <v>#DIV/0!</v>
      </c>
      <c r="E34" s="19" t="e">
        <f>E21/E12</f>
        <v>#DIV/0!</v>
      </c>
      <c r="F34" s="7" t="e">
        <f>F21/F12</f>
        <v>#DIV/0!</v>
      </c>
      <c r="G34" s="7" t="e">
        <f>G21/G12</f>
        <v>#DIV/0!</v>
      </c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3" t="s">
        <v>39</v>
      </c>
      <c r="C36" s="1"/>
      <c r="D36" s="1"/>
      <c r="E36" s="1"/>
      <c r="F36" s="1"/>
      <c r="G36" s="1"/>
    </row>
    <row r="37" spans="1:7" x14ac:dyDescent="0.2">
      <c r="A37" s="2">
        <v>23</v>
      </c>
      <c r="B37" s="6" t="s">
        <v>40</v>
      </c>
      <c r="C37" s="5" t="e">
        <f>C18/C5*100</f>
        <v>#DIV/0!</v>
      </c>
      <c r="D37" s="5" t="e">
        <f>D18/D5*100</f>
        <v>#DIV/0!</v>
      </c>
      <c r="E37" s="5" t="e">
        <f>E18/E5*100</f>
        <v>#DIV/0!</v>
      </c>
      <c r="F37" s="5" t="e">
        <f>F18/F5*100</f>
        <v>#DIV/0!</v>
      </c>
      <c r="G37" s="5" t="e">
        <f>G18/G5*100</f>
        <v>#DIV/0!</v>
      </c>
    </row>
    <row r="38" spans="1:7" x14ac:dyDescent="0.2">
      <c r="A38" s="2">
        <v>24</v>
      </c>
      <c r="B38" s="6" t="s">
        <v>41</v>
      </c>
      <c r="C38" s="5" t="e">
        <f>C17/C5*100</f>
        <v>#DIV/0!</v>
      </c>
      <c r="D38" s="5" t="e">
        <f>D17/D5*100</f>
        <v>#DIV/0!</v>
      </c>
      <c r="E38" s="5" t="e">
        <f>E17/E5*100</f>
        <v>#DIV/0!</v>
      </c>
      <c r="F38" s="5" t="e">
        <f>F17/F5*100</f>
        <v>#DIV/0!</v>
      </c>
      <c r="G38" s="5" t="e">
        <f>G17/G5*100</f>
        <v>#DIV/0!</v>
      </c>
    </row>
    <row r="39" spans="1:7" x14ac:dyDescent="0.2">
      <c r="A39" s="2"/>
      <c r="B39" s="6"/>
      <c r="C39" s="5"/>
      <c r="D39" s="5"/>
      <c r="E39" s="5"/>
      <c r="F39" s="5"/>
      <c r="G39" s="5"/>
    </row>
    <row r="40" spans="1:7" x14ac:dyDescent="0.2">
      <c r="A40" s="2"/>
      <c r="B40" s="3" t="s">
        <v>42</v>
      </c>
      <c r="C40" s="5"/>
      <c r="D40" s="5"/>
      <c r="E40" s="5"/>
      <c r="F40" s="5"/>
      <c r="G40" s="5"/>
    </row>
    <row r="41" spans="1:7" x14ac:dyDescent="0.2">
      <c r="A41" s="2">
        <v>25</v>
      </c>
      <c r="B41" s="6" t="s">
        <v>43</v>
      </c>
      <c r="C41" s="5" t="e">
        <f>C25/(C22+C24)</f>
        <v>#DIV/0!</v>
      </c>
      <c r="D41" s="5" t="e">
        <f>D25/(D22+D24)</f>
        <v>#DIV/0!</v>
      </c>
      <c r="E41" s="5" t="e">
        <f>E25/(E22+E24)</f>
        <v>#DIV/0!</v>
      </c>
      <c r="F41" s="5" t="e">
        <f>F25/(F22+F24)</f>
        <v>#DIV/0!</v>
      </c>
      <c r="G41" s="5" t="e">
        <f>G25/(G22+G24)</f>
        <v>#DIV/0!</v>
      </c>
    </row>
    <row r="42" spans="1:7" x14ac:dyDescent="0.2">
      <c r="A42" s="2">
        <v>26</v>
      </c>
      <c r="B42" s="6" t="s">
        <v>44</v>
      </c>
      <c r="C42" s="5" t="e">
        <f>C25/C24</f>
        <v>#DIV/0!</v>
      </c>
      <c r="D42" s="5" t="e">
        <f>D25/D24</f>
        <v>#DIV/0!</v>
      </c>
      <c r="E42" s="5" t="e">
        <f>E25/E24</f>
        <v>#DIV/0!</v>
      </c>
      <c r="F42" s="5" t="e">
        <f>F25/F24</f>
        <v>#DIV/0!</v>
      </c>
      <c r="G42" s="5" t="e">
        <f>G25/G24</f>
        <v>#DIV/0!</v>
      </c>
    </row>
    <row r="43" spans="1:7" x14ac:dyDescent="0.2">
      <c r="A43" s="2">
        <v>27</v>
      </c>
      <c r="B43" s="6" t="s">
        <v>45</v>
      </c>
      <c r="C43" s="1" t="e">
        <f>ROUND(C5/((C18+D18)/2),2)</f>
        <v>#DIV/0!</v>
      </c>
      <c r="D43" s="1" t="e">
        <f>ROUND(D5/((D18+E18)/2),2)</f>
        <v>#DIV/0!</v>
      </c>
      <c r="E43" s="1" t="e">
        <f>ROUND(E5/((E18+F18)/2),2)</f>
        <v>#DIV/0!</v>
      </c>
      <c r="F43" s="1" t="e">
        <f>ROUND(F5/((F18+G18)/2),2)</f>
        <v>#DIV/0!</v>
      </c>
      <c r="G43" s="1" t="e">
        <f>ROUND(G5/((G18+H18)/2),2)</f>
        <v>#DIV/0!</v>
      </c>
    </row>
    <row r="44" spans="1:7" x14ac:dyDescent="0.2">
      <c r="A44" s="2"/>
      <c r="B44" s="6"/>
      <c r="C44" s="1"/>
      <c r="D44" s="1"/>
      <c r="E44" s="1"/>
      <c r="F44" s="1"/>
      <c r="G44" s="1"/>
    </row>
    <row r="45" spans="1:7" x14ac:dyDescent="0.2">
      <c r="A45" s="2"/>
      <c r="B45" s="3" t="s">
        <v>46</v>
      </c>
      <c r="C45" s="1"/>
      <c r="D45" s="1"/>
      <c r="E45" s="1"/>
      <c r="F45" s="1"/>
      <c r="G45" s="1"/>
    </row>
    <row r="46" spans="1:7" x14ac:dyDescent="0.2">
      <c r="A46" s="2">
        <v>28</v>
      </c>
      <c r="B46" s="6" t="s">
        <v>47</v>
      </c>
      <c r="C46" s="1" t="e">
        <f>ROUND(365/C43,0)</f>
        <v>#DIV/0!</v>
      </c>
      <c r="D46" s="1" t="e">
        <f>ROUND(365/D43,0)</f>
        <v>#DIV/0!</v>
      </c>
      <c r="E46" s="1" t="e">
        <f>ROUND(365/E43,0)</f>
        <v>#DIV/0!</v>
      </c>
      <c r="F46" s="1" t="e">
        <f>ROUND(365/F43,0)</f>
        <v>#DIV/0!</v>
      </c>
      <c r="G46" s="1" t="e">
        <f>ROUND(365/G43,0)</f>
        <v>#DIV/0!</v>
      </c>
    </row>
    <row r="47" spans="1:7" ht="13.5" thickBot="1" x14ac:dyDescent="0.25">
      <c r="A47" s="4"/>
      <c r="B47" s="22"/>
      <c r="C47" s="4"/>
      <c r="D47" s="4"/>
      <c r="E47" s="4"/>
      <c r="F47" s="4"/>
      <c r="G47" s="4"/>
    </row>
  </sheetData>
  <phoneticPr fontId="3" type="noConversion"/>
  <pageMargins left="0.75" right="0.75" top="1" bottom="1" header="0.5" footer="0.5"/>
  <pageSetup paperSize="9" scale="5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  <pageSetUpPr fitToPage="1"/>
  </sheetPr>
  <dimension ref="A1:J48"/>
  <sheetViews>
    <sheetView workbookViewId="0">
      <selection activeCell="C3" sqref="C3:G3"/>
    </sheetView>
  </sheetViews>
  <sheetFormatPr defaultRowHeight="12.75" x14ac:dyDescent="0.2"/>
  <cols>
    <col min="1" max="1" width="7.28515625" bestFit="1" customWidth="1"/>
    <col min="2" max="2" width="35.5703125" customWidth="1"/>
    <col min="3" max="7" width="8.5703125" bestFit="1" customWidth="1"/>
    <col min="9" max="9" width="7.5703125" bestFit="1" customWidth="1"/>
  </cols>
  <sheetData>
    <row r="1" spans="1:10" ht="15.75" x14ac:dyDescent="0.25">
      <c r="B1" s="33" t="s">
        <v>65</v>
      </c>
    </row>
    <row r="2" spans="1:10" ht="13.5" thickBot="1" x14ac:dyDescent="0.25">
      <c r="E2" s="9" t="s">
        <v>66</v>
      </c>
    </row>
    <row r="3" spans="1:10" x14ac:dyDescent="0.2">
      <c r="A3" s="18" t="s">
        <v>3</v>
      </c>
      <c r="B3" s="18" t="s">
        <v>4</v>
      </c>
      <c r="C3" s="35" t="s">
        <v>53</v>
      </c>
      <c r="D3" s="35" t="s">
        <v>54</v>
      </c>
      <c r="E3" s="35" t="s">
        <v>55</v>
      </c>
      <c r="F3" s="35" t="s">
        <v>56</v>
      </c>
      <c r="G3" s="35" t="s">
        <v>57</v>
      </c>
    </row>
    <row r="4" spans="1:10" ht="13.5" thickBot="1" x14ac:dyDescent="0.25">
      <c r="A4" s="4"/>
      <c r="B4" s="4"/>
      <c r="C4" s="4"/>
      <c r="D4" s="4"/>
      <c r="E4" s="4"/>
      <c r="F4" s="4"/>
      <c r="G4" s="23"/>
    </row>
    <row r="5" spans="1:10" x14ac:dyDescent="0.2">
      <c r="A5" s="2">
        <v>1</v>
      </c>
      <c r="B5" s="1" t="s">
        <v>10</v>
      </c>
      <c r="C5" s="7">
        <f>'(INR)'!C5/10000000</f>
        <v>0</v>
      </c>
      <c r="D5" s="7">
        <f>'(INR)'!D5/10000000</f>
        <v>0</v>
      </c>
      <c r="E5" s="7">
        <f>'(INR)'!E5/10000000</f>
        <v>0</v>
      </c>
      <c r="F5" s="7">
        <f>'(INR)'!F5/10000000</f>
        <v>0</v>
      </c>
      <c r="G5" s="7">
        <f>'(INR)'!G5/10000000</f>
        <v>0</v>
      </c>
    </row>
    <row r="6" spans="1:10" x14ac:dyDescent="0.2">
      <c r="A6" s="2">
        <v>2</v>
      </c>
      <c r="B6" s="1" t="s">
        <v>11</v>
      </c>
      <c r="C6" s="7">
        <f>'(INR)'!E6/10000000</f>
        <v>0</v>
      </c>
      <c r="D6" s="7">
        <f>'(INR)'!D6/10000000</f>
        <v>0</v>
      </c>
      <c r="E6" s="7">
        <f>'(INR)'!E6/10000000</f>
        <v>0</v>
      </c>
      <c r="F6" s="7">
        <f>'(INR)'!F6/10000000</f>
        <v>0</v>
      </c>
      <c r="G6" s="7">
        <f>'(INR)'!G6/10000000</f>
        <v>0</v>
      </c>
      <c r="I6" s="15" t="s">
        <v>59</v>
      </c>
      <c r="J6" s="15"/>
    </row>
    <row r="7" spans="1:10" x14ac:dyDescent="0.2">
      <c r="A7" s="2">
        <v>3</v>
      </c>
      <c r="B7" s="3" t="s">
        <v>12</v>
      </c>
      <c r="C7" s="8">
        <f>SUM(C5:C6)</f>
        <v>0</v>
      </c>
      <c r="D7" s="8">
        <f>SUM(D5:D6)</f>
        <v>0</v>
      </c>
      <c r="E7" s="8">
        <f>SUM(E5:E6)</f>
        <v>0</v>
      </c>
      <c r="F7" s="8">
        <f>SUM(F5:F6)</f>
        <v>0</v>
      </c>
      <c r="G7" s="8">
        <f>SUM(G5:G6)</f>
        <v>0</v>
      </c>
      <c r="H7" s="13" t="s">
        <v>60</v>
      </c>
      <c r="I7" s="14">
        <f>(ROUND((LARGE(C7:G7,1)+LARGE(C7:G7,2)+LARGE(C7:G7,3))/3,2))</f>
        <v>0</v>
      </c>
      <c r="J7" s="13">
        <f>SUM(C7+F7+G7)/42*12</f>
        <v>0</v>
      </c>
    </row>
    <row r="8" spans="1:10" x14ac:dyDescent="0.2">
      <c r="A8" s="2">
        <v>4</v>
      </c>
      <c r="B8" s="3" t="s">
        <v>13</v>
      </c>
      <c r="C8" s="7">
        <f>'(INR)'!C8/10000000</f>
        <v>0</v>
      </c>
      <c r="D8" s="7">
        <f>'(INR)'!D8/10000000</f>
        <v>0</v>
      </c>
      <c r="E8" s="7">
        <f>'(INR)'!E8/10000000</f>
        <v>0</v>
      </c>
      <c r="F8" s="7">
        <f>'(INR)'!F8/10000000</f>
        <v>0</v>
      </c>
      <c r="G8" s="7">
        <f>'(INR)'!G8/10000000</f>
        <v>0</v>
      </c>
      <c r="H8" s="13" t="s">
        <v>61</v>
      </c>
      <c r="I8" s="14">
        <f>C19</f>
        <v>0</v>
      </c>
      <c r="J8" s="13"/>
    </row>
    <row r="9" spans="1:10" x14ac:dyDescent="0.2">
      <c r="A9" s="2">
        <v>5</v>
      </c>
      <c r="B9" s="1" t="s">
        <v>14</v>
      </c>
      <c r="C9" s="7">
        <f>'(INR)'!C9/10000000</f>
        <v>0</v>
      </c>
      <c r="D9" s="7">
        <f>'(INR)'!D9/10000000</f>
        <v>0</v>
      </c>
      <c r="E9" s="7">
        <f>'(INR)'!E9/10000000</f>
        <v>0</v>
      </c>
      <c r="F9" s="7">
        <f>'(INR)'!F9/10000000</f>
        <v>0</v>
      </c>
      <c r="G9" s="7">
        <f>'(INR)'!G9/10000000</f>
        <v>0</v>
      </c>
    </row>
    <row r="10" spans="1:10" x14ac:dyDescent="0.2">
      <c r="A10" s="2"/>
      <c r="B10" s="1" t="s">
        <v>15</v>
      </c>
      <c r="C10" s="7">
        <f>'(INR)'!C10/10000000</f>
        <v>0</v>
      </c>
      <c r="D10" s="7">
        <f>'(INR)'!D10/10000000</f>
        <v>0</v>
      </c>
      <c r="E10" s="7">
        <f>'(INR)'!E10/10000000</f>
        <v>0</v>
      </c>
      <c r="F10" s="7">
        <f>'(INR)'!F10/10000000</f>
        <v>0</v>
      </c>
      <c r="G10" s="7">
        <f>'(INR)'!G10/10000000</f>
        <v>0</v>
      </c>
    </row>
    <row r="11" spans="1:10" x14ac:dyDescent="0.2">
      <c r="A11" s="2"/>
      <c r="B11" s="1" t="s">
        <v>16</v>
      </c>
      <c r="C11" s="7">
        <f>'(INR)'!C11/10000000</f>
        <v>0</v>
      </c>
      <c r="D11" s="7">
        <f>'(INR)'!D11/10000000</f>
        <v>0</v>
      </c>
      <c r="E11" s="7">
        <f>'(INR)'!E11/10000000</f>
        <v>0</v>
      </c>
      <c r="F11" s="7">
        <f>'(INR)'!F11/10000000</f>
        <v>0</v>
      </c>
      <c r="G11" s="7">
        <f>'(INR)'!G11/10000000</f>
        <v>0</v>
      </c>
    </row>
    <row r="12" spans="1:10" x14ac:dyDescent="0.2">
      <c r="A12" s="2">
        <v>6</v>
      </c>
      <c r="B12" s="3" t="s">
        <v>17</v>
      </c>
      <c r="C12" s="8">
        <f>C9+C10-C11</f>
        <v>0</v>
      </c>
      <c r="D12" s="8">
        <f>D9+D10-D11</f>
        <v>0</v>
      </c>
      <c r="E12" s="8">
        <f>E9+E10-E11</f>
        <v>0</v>
      </c>
      <c r="F12" s="8">
        <f>F9+F10-F11</f>
        <v>0</v>
      </c>
      <c r="G12" s="8">
        <f>G9+G10-G11</f>
        <v>0</v>
      </c>
      <c r="J12" s="11"/>
    </row>
    <row r="13" spans="1:10" x14ac:dyDescent="0.2">
      <c r="A13" s="2">
        <v>7</v>
      </c>
      <c r="B13" s="1" t="s">
        <v>18</v>
      </c>
      <c r="C13" s="7">
        <f>'(INR)'!C13/10000000</f>
        <v>0</v>
      </c>
      <c r="D13" s="7">
        <f>'(INR)'!D13/10000000</f>
        <v>0</v>
      </c>
      <c r="E13" s="7">
        <f>'(INR)'!E13/10000000</f>
        <v>0</v>
      </c>
      <c r="F13" s="7">
        <f>'(INR)'!F13/10000000</f>
        <v>0</v>
      </c>
      <c r="G13" s="7">
        <f>'(INR)'!G13/10000000</f>
        <v>0</v>
      </c>
    </row>
    <row r="14" spans="1:10" x14ac:dyDescent="0.2">
      <c r="A14" s="2">
        <v>8</v>
      </c>
      <c r="B14" s="1" t="s">
        <v>20</v>
      </c>
      <c r="C14" s="7">
        <f>C16-C20</f>
        <v>0</v>
      </c>
      <c r="D14" s="7">
        <f>D16-D20</f>
        <v>0</v>
      </c>
      <c r="E14" s="7">
        <f>E16-E20</f>
        <v>0</v>
      </c>
      <c r="F14" s="7">
        <f>F16-F20</f>
        <v>0</v>
      </c>
      <c r="G14" s="7">
        <f>G16-G20</f>
        <v>0</v>
      </c>
    </row>
    <row r="15" spans="1:10" x14ac:dyDescent="0.2">
      <c r="A15" s="2">
        <v>9</v>
      </c>
      <c r="B15" s="3" t="s">
        <v>21</v>
      </c>
      <c r="C15" s="8">
        <f>C13+C14</f>
        <v>0</v>
      </c>
      <c r="D15" s="8">
        <f>D13+D14</f>
        <v>0</v>
      </c>
      <c r="E15" s="8">
        <f>E13+E14</f>
        <v>0</v>
      </c>
      <c r="F15" s="10">
        <f>F13+F14</f>
        <v>0</v>
      </c>
      <c r="G15" s="8">
        <f>G13+G14</f>
        <v>0</v>
      </c>
    </row>
    <row r="16" spans="1:10" x14ac:dyDescent="0.2">
      <c r="A16" s="2">
        <v>10</v>
      </c>
      <c r="B16" s="1" t="s">
        <v>22</v>
      </c>
      <c r="C16" s="7">
        <f>'(INR)'!C17/10000000</f>
        <v>0</v>
      </c>
      <c r="D16" s="7">
        <f>'(INR)'!D17/10000000</f>
        <v>0</v>
      </c>
      <c r="E16" s="7">
        <f>'(INR)'!E17/10000000</f>
        <v>0</v>
      </c>
      <c r="F16" s="7">
        <f>'(INR)'!F17/10000000</f>
        <v>0</v>
      </c>
      <c r="G16" s="7">
        <f>'(INR)'!G17/10000000</f>
        <v>0</v>
      </c>
    </row>
    <row r="17" spans="1:7" x14ac:dyDescent="0.2">
      <c r="A17" s="2"/>
      <c r="B17" s="1" t="s">
        <v>23</v>
      </c>
      <c r="C17" s="7">
        <f>'(INR)'!C18/10000000</f>
        <v>0</v>
      </c>
      <c r="D17" s="7">
        <f>'(INR)'!D18/10000000</f>
        <v>0</v>
      </c>
      <c r="E17" s="7">
        <f>'(INR)'!E18/10000000</f>
        <v>0</v>
      </c>
      <c r="F17" s="7">
        <f>'(INR)'!F18/10000000</f>
        <v>0</v>
      </c>
      <c r="G17" s="7">
        <f>'(INR)'!G18/10000000</f>
        <v>0</v>
      </c>
    </row>
    <row r="18" spans="1:7" x14ac:dyDescent="0.2">
      <c r="A18" s="2"/>
      <c r="B18" s="1" t="s">
        <v>24</v>
      </c>
      <c r="C18" s="7">
        <f>'(INR)'!C19/10000000</f>
        <v>0</v>
      </c>
      <c r="D18" s="7">
        <f>'(INR)'!D19/10000000</f>
        <v>0</v>
      </c>
      <c r="E18" s="7">
        <f>'(INR)'!E19/10000000</f>
        <v>0</v>
      </c>
      <c r="F18" s="7">
        <f>'(INR)'!F19/10000000</f>
        <v>0</v>
      </c>
      <c r="G18" s="7">
        <f>'(INR)'!G19/10000000</f>
        <v>0</v>
      </c>
    </row>
    <row r="19" spans="1:7" x14ac:dyDescent="0.2">
      <c r="A19" s="2">
        <v>11</v>
      </c>
      <c r="B19" s="1" t="s">
        <v>25</v>
      </c>
      <c r="C19" s="7">
        <f>C16-C17</f>
        <v>0</v>
      </c>
      <c r="D19" s="7">
        <f>D16-D17</f>
        <v>0</v>
      </c>
      <c r="E19" s="7">
        <f>E16-E17</f>
        <v>0</v>
      </c>
      <c r="F19" s="7">
        <f>F16-F17</f>
        <v>0</v>
      </c>
      <c r="G19" s="7">
        <f>G16-G17</f>
        <v>0</v>
      </c>
    </row>
    <row r="20" spans="1:7" x14ac:dyDescent="0.2">
      <c r="A20" s="2">
        <v>12</v>
      </c>
      <c r="B20" s="1" t="s">
        <v>26</v>
      </c>
      <c r="C20" s="7">
        <f>'(INR)'!C21/10000000</f>
        <v>0</v>
      </c>
      <c r="D20" s="7">
        <f>'(INR)'!D21/10000000</f>
        <v>0</v>
      </c>
      <c r="E20" s="7">
        <f>'(INR)'!E21/10000000</f>
        <v>0</v>
      </c>
      <c r="F20" s="7">
        <f>'(INR)'!F21/10000000</f>
        <v>0</v>
      </c>
      <c r="G20" s="7">
        <f>'(INR)'!G21/10000000</f>
        <v>0</v>
      </c>
    </row>
    <row r="21" spans="1:7" x14ac:dyDescent="0.2">
      <c r="A21" s="2">
        <v>13</v>
      </c>
      <c r="B21" s="1" t="s">
        <v>27</v>
      </c>
      <c r="C21" s="7">
        <f>'(INR)'!C22/10000000</f>
        <v>0</v>
      </c>
      <c r="D21" s="7">
        <f>'(INR)'!D22/10000000</f>
        <v>0</v>
      </c>
      <c r="E21" s="7">
        <f>'(INR)'!E22/10000000</f>
        <v>0</v>
      </c>
      <c r="F21" s="7">
        <f>'(INR)'!F22/10000000</f>
        <v>0</v>
      </c>
      <c r="G21" s="7">
        <f>'(INR)'!G22/10000000</f>
        <v>0</v>
      </c>
    </row>
    <row r="22" spans="1:7" x14ac:dyDescent="0.2">
      <c r="A22" s="2">
        <v>14</v>
      </c>
      <c r="B22" s="6" t="s">
        <v>28</v>
      </c>
      <c r="C22" s="7">
        <f>'(INR)'!C23/10000000</f>
        <v>0</v>
      </c>
      <c r="D22" s="7">
        <f>'(INR)'!D23/10000000</f>
        <v>0</v>
      </c>
      <c r="E22" s="7">
        <f>'(INR)'!E23/10000000</f>
        <v>0</v>
      </c>
      <c r="F22" s="7">
        <f>'(INR)'!F23/10000000</f>
        <v>0</v>
      </c>
      <c r="G22" s="7">
        <f>'(INR)'!G23/10000000</f>
        <v>0</v>
      </c>
    </row>
    <row r="23" spans="1:7" x14ac:dyDescent="0.2">
      <c r="A23" s="2">
        <v>15</v>
      </c>
      <c r="B23" s="6" t="s">
        <v>29</v>
      </c>
      <c r="C23" s="7">
        <f>'(INR)'!C24/10000000</f>
        <v>0</v>
      </c>
      <c r="D23" s="7">
        <f>'(INR)'!D24/10000000</f>
        <v>0</v>
      </c>
      <c r="E23" s="7">
        <f>'(INR)'!E24/10000000</f>
        <v>0</v>
      </c>
      <c r="F23" s="7">
        <f>'(INR)'!F24/10000000</f>
        <v>0</v>
      </c>
      <c r="G23" s="7">
        <f>'(INR)'!G24/10000000</f>
        <v>0</v>
      </c>
    </row>
    <row r="24" spans="1:7" x14ac:dyDescent="0.2">
      <c r="A24" s="2">
        <v>16</v>
      </c>
      <c r="B24" s="6" t="s">
        <v>30</v>
      </c>
      <c r="C24" s="7">
        <f>'(INR)'!C25/10000000</f>
        <v>0</v>
      </c>
      <c r="D24" s="7">
        <f>'(INR)'!D25/10000000</f>
        <v>0</v>
      </c>
      <c r="E24" s="7">
        <f>'(INR)'!E25/10000000</f>
        <v>0</v>
      </c>
      <c r="F24" s="7">
        <f>'(INR)'!F25/10000000</f>
        <v>0</v>
      </c>
      <c r="G24" s="7">
        <f>'(INR)'!G25/10000000</f>
        <v>0</v>
      </c>
    </row>
    <row r="25" spans="1:7" x14ac:dyDescent="0.2">
      <c r="A25" s="2">
        <v>17</v>
      </c>
      <c r="B25" s="6" t="s">
        <v>31</v>
      </c>
      <c r="C25" s="5">
        <f>C8+C23+C24</f>
        <v>0</v>
      </c>
      <c r="D25" s="5">
        <f>D8+D23+D24</f>
        <v>0</v>
      </c>
      <c r="E25" s="5">
        <f>E8+E23+E24</f>
        <v>0</v>
      </c>
      <c r="F25" s="5">
        <f>F8+F23+F24</f>
        <v>0</v>
      </c>
      <c r="G25" s="5">
        <f>G8+G23+G24</f>
        <v>0</v>
      </c>
    </row>
    <row r="26" spans="1:7" x14ac:dyDescent="0.2">
      <c r="A26" s="2"/>
      <c r="B26" s="1"/>
      <c r="C26" s="1"/>
      <c r="D26" s="1"/>
      <c r="E26" s="6"/>
      <c r="F26" s="6"/>
      <c r="G26" s="6"/>
    </row>
    <row r="27" spans="1:7" x14ac:dyDescent="0.2">
      <c r="A27" s="2"/>
      <c r="B27" s="3" t="s">
        <v>32</v>
      </c>
      <c r="C27" s="1"/>
      <c r="D27" s="1"/>
      <c r="E27" s="6"/>
      <c r="F27" s="6"/>
      <c r="G27" s="6"/>
    </row>
    <row r="28" spans="1:7" x14ac:dyDescent="0.2">
      <c r="A28" s="2">
        <v>18</v>
      </c>
      <c r="B28" s="1" t="s">
        <v>62</v>
      </c>
      <c r="C28" s="7" t="e">
        <f>C8/C7*100</f>
        <v>#DIV/0!</v>
      </c>
      <c r="D28" s="7" t="e">
        <f>D8/D7*100</f>
        <v>#DIV/0!</v>
      </c>
      <c r="E28" s="7" t="e">
        <f>E8/E7*100</f>
        <v>#DIV/0!</v>
      </c>
      <c r="F28" s="7" t="e">
        <f>F8/F7*100</f>
        <v>#DIV/0!</v>
      </c>
      <c r="G28" s="7" t="e">
        <f>G8/G7*100</f>
        <v>#DIV/0!</v>
      </c>
    </row>
    <row r="29" spans="1:7" x14ac:dyDescent="0.2">
      <c r="A29" s="2">
        <v>19</v>
      </c>
      <c r="B29" s="1" t="s">
        <v>63</v>
      </c>
      <c r="C29" s="7" t="e">
        <f>C8/C15*100</f>
        <v>#DIV/0!</v>
      </c>
      <c r="D29" s="7" t="e">
        <f>D8/D15*100</f>
        <v>#DIV/0!</v>
      </c>
      <c r="E29" s="7" t="e">
        <f>E8/E15*100</f>
        <v>#DIV/0!</v>
      </c>
      <c r="F29" s="7" t="e">
        <f>F8/F15*100</f>
        <v>#DIV/0!</v>
      </c>
      <c r="G29" s="7" t="e">
        <f>G8/G15*100</f>
        <v>#DIV/0!</v>
      </c>
    </row>
    <row r="30" spans="1:7" x14ac:dyDescent="0.2">
      <c r="A30" s="2">
        <v>20</v>
      </c>
      <c r="B30" s="1" t="s">
        <v>64</v>
      </c>
      <c r="C30" s="7" t="e">
        <f>C8/C12*100</f>
        <v>#DIV/0!</v>
      </c>
      <c r="D30" s="7" t="e">
        <f>D8/D12*100</f>
        <v>#DIV/0!</v>
      </c>
      <c r="E30" s="7" t="e">
        <f>E8/E12*100</f>
        <v>#DIV/0!</v>
      </c>
      <c r="F30" s="7" t="e">
        <f>F8/F12*100</f>
        <v>#DIV/0!</v>
      </c>
      <c r="G30" s="7" t="e">
        <f>G8/G12*100</f>
        <v>#DIV/0!</v>
      </c>
    </row>
    <row r="31" spans="1:7" x14ac:dyDescent="0.2">
      <c r="A31" s="2"/>
      <c r="B31" s="1"/>
      <c r="C31" s="6"/>
      <c r="D31" s="6"/>
      <c r="E31" s="6"/>
      <c r="F31" s="6"/>
      <c r="G31" s="6"/>
    </row>
    <row r="32" spans="1:7" x14ac:dyDescent="0.2">
      <c r="A32" s="2"/>
      <c r="B32" s="3" t="s">
        <v>36</v>
      </c>
      <c r="C32" s="6"/>
      <c r="D32" s="6"/>
      <c r="E32" s="6"/>
      <c r="F32" s="6"/>
      <c r="G32" s="6"/>
    </row>
    <row r="33" spans="1:7" x14ac:dyDescent="0.2">
      <c r="A33" s="2">
        <v>21</v>
      </c>
      <c r="B33" s="1" t="s">
        <v>37</v>
      </c>
      <c r="C33" s="7" t="e">
        <f>C16/C20</f>
        <v>#DIV/0!</v>
      </c>
      <c r="D33" s="7" t="e">
        <f>D16/D20</f>
        <v>#DIV/0!</v>
      </c>
      <c r="E33" s="7" t="e">
        <f>E16/E20</f>
        <v>#DIV/0!</v>
      </c>
      <c r="F33" s="7" t="e">
        <f>F16/F20</f>
        <v>#DIV/0!</v>
      </c>
      <c r="G33" s="7" t="e">
        <f>G16/G20</f>
        <v>#DIV/0!</v>
      </c>
    </row>
    <row r="34" spans="1:7" x14ac:dyDescent="0.2">
      <c r="A34" s="2">
        <v>22</v>
      </c>
      <c r="B34" s="1" t="s">
        <v>38</v>
      </c>
      <c r="C34" s="19" t="e">
        <f>C21/C12</f>
        <v>#DIV/0!</v>
      </c>
      <c r="D34" s="19" t="e">
        <f>D21/D12</f>
        <v>#DIV/0!</v>
      </c>
      <c r="E34" s="19" t="e">
        <f>E21/E12</f>
        <v>#DIV/0!</v>
      </c>
      <c r="F34" s="7" t="e">
        <f>F21/F12</f>
        <v>#DIV/0!</v>
      </c>
      <c r="G34" s="7" t="e">
        <f>G21/G12</f>
        <v>#DIV/0!</v>
      </c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3" t="s">
        <v>39</v>
      </c>
      <c r="C36" s="1"/>
      <c r="D36" s="1"/>
      <c r="E36" s="1"/>
      <c r="F36" s="1"/>
      <c r="G36" s="1"/>
    </row>
    <row r="37" spans="1:7" x14ac:dyDescent="0.2">
      <c r="A37" s="2">
        <v>23</v>
      </c>
      <c r="B37" s="6" t="s">
        <v>40</v>
      </c>
      <c r="C37" s="5" t="e">
        <f>C18/C5*100</f>
        <v>#DIV/0!</v>
      </c>
      <c r="D37" s="5" t="e">
        <f>D18/D5*100</f>
        <v>#DIV/0!</v>
      </c>
      <c r="E37" s="5" t="e">
        <f>E18/E5*100</f>
        <v>#DIV/0!</v>
      </c>
      <c r="F37" s="5" t="e">
        <f>F18/F5*100</f>
        <v>#DIV/0!</v>
      </c>
      <c r="G37" s="5" t="e">
        <f>G18/G5*100</f>
        <v>#DIV/0!</v>
      </c>
    </row>
    <row r="38" spans="1:7" x14ac:dyDescent="0.2">
      <c r="A38" s="2">
        <v>24</v>
      </c>
      <c r="B38" s="6" t="s">
        <v>41</v>
      </c>
      <c r="C38" s="5" t="e">
        <f>C17/C5*100</f>
        <v>#DIV/0!</v>
      </c>
      <c r="D38" s="5" t="e">
        <f>D17/D5*100</f>
        <v>#DIV/0!</v>
      </c>
      <c r="E38" s="5" t="e">
        <f>E17/E5*100</f>
        <v>#DIV/0!</v>
      </c>
      <c r="F38" s="5" t="e">
        <f>F17/F5*100</f>
        <v>#DIV/0!</v>
      </c>
      <c r="G38" s="5" t="e">
        <f>G17/G5*100</f>
        <v>#DIV/0!</v>
      </c>
    </row>
    <row r="39" spans="1:7" x14ac:dyDescent="0.2">
      <c r="A39" s="2"/>
      <c r="B39" s="6"/>
      <c r="C39" s="5"/>
      <c r="D39" s="5"/>
      <c r="E39" s="5"/>
      <c r="F39" s="5"/>
      <c r="G39" s="5"/>
    </row>
    <row r="40" spans="1:7" x14ac:dyDescent="0.2">
      <c r="A40" s="2"/>
      <c r="B40" s="3" t="s">
        <v>42</v>
      </c>
      <c r="C40" s="5"/>
      <c r="D40" s="5"/>
      <c r="E40" s="5"/>
      <c r="F40" s="5"/>
      <c r="G40" s="5"/>
    </row>
    <row r="41" spans="1:7" x14ac:dyDescent="0.2">
      <c r="A41" s="2">
        <v>25</v>
      </c>
      <c r="B41" s="6" t="s">
        <v>43</v>
      </c>
      <c r="C41" s="5" t="e">
        <f>C25/(C22+C24)</f>
        <v>#DIV/0!</v>
      </c>
      <c r="D41" s="5" t="e">
        <f>D25/(D22+D24)</f>
        <v>#DIV/0!</v>
      </c>
      <c r="E41" s="5" t="e">
        <f>E25/(E22+E24)</f>
        <v>#DIV/0!</v>
      </c>
      <c r="F41" s="5" t="e">
        <f>F25/(F22+F24)</f>
        <v>#DIV/0!</v>
      </c>
      <c r="G41" s="5" t="e">
        <f>G25/(G22+G24)</f>
        <v>#DIV/0!</v>
      </c>
    </row>
    <row r="42" spans="1:7" x14ac:dyDescent="0.2">
      <c r="A42" s="2">
        <v>26</v>
      </c>
      <c r="B42" s="6" t="s">
        <v>44</v>
      </c>
      <c r="C42" s="5" t="e">
        <f>C25/C24</f>
        <v>#DIV/0!</v>
      </c>
      <c r="D42" s="5" t="e">
        <f>D25/D24</f>
        <v>#DIV/0!</v>
      </c>
      <c r="E42" s="5" t="e">
        <f>E25/E24</f>
        <v>#DIV/0!</v>
      </c>
      <c r="F42" s="5" t="e">
        <f>F25/F24</f>
        <v>#DIV/0!</v>
      </c>
      <c r="G42" s="5" t="e">
        <f>G25/G24</f>
        <v>#DIV/0!</v>
      </c>
    </row>
    <row r="43" spans="1:7" x14ac:dyDescent="0.2">
      <c r="A43" s="2">
        <v>27</v>
      </c>
      <c r="B43" s="6" t="s">
        <v>48</v>
      </c>
      <c r="C43" s="1" t="e">
        <f>ROUND(C5/((C18+D18)/2),2)</f>
        <v>#DIV/0!</v>
      </c>
      <c r="D43" s="1" t="e">
        <f>ROUND(D5/((D18+E18)/2),2)</f>
        <v>#DIV/0!</v>
      </c>
      <c r="E43" s="1" t="e">
        <f>ROUND(E5/((E18+F18)/2),2)</f>
        <v>#DIV/0!</v>
      </c>
      <c r="F43" s="1" t="e">
        <f>ROUND(F5/((F18+G18)/2),2)</f>
        <v>#DIV/0!</v>
      </c>
      <c r="G43" s="1" t="e">
        <f>ROUND(G5/((G18+H18)/2),2)</f>
        <v>#DIV/0!</v>
      </c>
    </row>
    <row r="44" spans="1:7" x14ac:dyDescent="0.2">
      <c r="A44" s="2"/>
      <c r="B44" s="6" t="s">
        <v>67</v>
      </c>
      <c r="C44" s="1"/>
      <c r="D44" s="1"/>
      <c r="E44" s="1"/>
      <c r="F44" s="1"/>
      <c r="G44" s="1"/>
    </row>
    <row r="45" spans="1:7" x14ac:dyDescent="0.2">
      <c r="A45" s="2"/>
      <c r="B45" s="6"/>
      <c r="C45" s="1"/>
      <c r="D45" s="1"/>
      <c r="E45" s="1"/>
      <c r="F45" s="1"/>
      <c r="G45" s="1"/>
    </row>
    <row r="46" spans="1:7" x14ac:dyDescent="0.2">
      <c r="A46" s="2"/>
      <c r="B46" s="3" t="s">
        <v>46</v>
      </c>
      <c r="C46" s="1"/>
      <c r="D46" s="1"/>
      <c r="E46" s="1"/>
      <c r="F46" s="1"/>
      <c r="G46" s="1"/>
    </row>
    <row r="47" spans="1:7" x14ac:dyDescent="0.2">
      <c r="A47" s="2">
        <v>28</v>
      </c>
      <c r="B47" s="6" t="s">
        <v>50</v>
      </c>
      <c r="C47" s="1" t="e">
        <f>ROUND(365/C43,0)</f>
        <v>#DIV/0!</v>
      </c>
      <c r="D47" s="1" t="e">
        <f>ROUND(365/D43,0)</f>
        <v>#DIV/0!</v>
      </c>
      <c r="E47" s="1" t="e">
        <f>ROUND(365/E43,0)</f>
        <v>#DIV/0!</v>
      </c>
      <c r="F47" s="1" t="e">
        <f>ROUND(365/F43,0)</f>
        <v>#DIV/0!</v>
      </c>
      <c r="G47" s="1" t="e">
        <f>ROUND(365/G43,0)</f>
        <v>#DIV/0!</v>
      </c>
    </row>
    <row r="48" spans="1:7" ht="13.5" thickBot="1" x14ac:dyDescent="0.25">
      <c r="A48" s="4"/>
      <c r="B48" s="43" t="s">
        <v>68</v>
      </c>
      <c r="C48" s="4"/>
      <c r="D48" s="4"/>
      <c r="E48" s="4"/>
      <c r="F48" s="4"/>
      <c r="G48" s="4"/>
    </row>
  </sheetData>
  <phoneticPr fontId="3" type="noConversion"/>
  <pageMargins left="0.5" right="0.5" top="1" bottom="1" header="0.5" footer="0.5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workbookViewId="0">
      <selection activeCell="B6" sqref="B6"/>
    </sheetView>
  </sheetViews>
  <sheetFormatPr defaultRowHeight="12.75" x14ac:dyDescent="0.2"/>
  <cols>
    <col min="1" max="1" width="53.140625" bestFit="1" customWidth="1"/>
    <col min="2" max="2" width="15.85546875" customWidth="1"/>
    <col min="3" max="3" width="14.85546875" bestFit="1" customWidth="1"/>
    <col min="4" max="4" width="15.85546875" customWidth="1"/>
    <col min="5" max="5" width="15.7109375" customWidth="1"/>
    <col min="6" max="6" width="17.7109375" customWidth="1"/>
    <col min="7" max="7" width="11.5703125" bestFit="1" customWidth="1"/>
    <col min="8" max="8" width="10" bestFit="1" customWidth="1"/>
    <col min="9" max="9" width="11.5703125" bestFit="1" customWidth="1"/>
    <col min="10" max="10" width="10.5703125" bestFit="1" customWidth="1"/>
    <col min="11" max="11" width="11" bestFit="1" customWidth="1"/>
    <col min="12" max="12" width="11.5703125" bestFit="1" customWidth="1"/>
    <col min="13" max="13" width="20.42578125" bestFit="1" customWidth="1"/>
  </cols>
  <sheetData>
    <row r="1" spans="1:6" ht="15.75" x14ac:dyDescent="0.25">
      <c r="A1" s="9" t="s">
        <v>0</v>
      </c>
      <c r="B1" s="46" t="s">
        <v>1</v>
      </c>
      <c r="C1" s="46"/>
      <c r="D1" s="46"/>
      <c r="E1" s="46"/>
      <c r="F1" s="46"/>
    </row>
    <row r="2" spans="1:6" ht="15.75" x14ac:dyDescent="0.25">
      <c r="A2" s="9"/>
      <c r="B2" s="17"/>
    </row>
    <row r="3" spans="1:6" ht="15.75" x14ac:dyDescent="0.25">
      <c r="A3" s="9"/>
      <c r="B3" s="17"/>
    </row>
    <row r="4" spans="1:6" ht="13.5" thickBot="1" x14ac:dyDescent="0.25">
      <c r="F4" s="9" t="s">
        <v>2</v>
      </c>
    </row>
    <row r="5" spans="1:6" x14ac:dyDescent="0.2">
      <c r="A5" s="44" t="s">
        <v>4</v>
      </c>
      <c r="B5" s="35" t="s">
        <v>5</v>
      </c>
      <c r="C5" s="35" t="s">
        <v>6</v>
      </c>
      <c r="D5" s="35" t="s">
        <v>7</v>
      </c>
      <c r="E5" s="35" t="s">
        <v>8</v>
      </c>
      <c r="F5" s="35" t="s">
        <v>9</v>
      </c>
    </row>
    <row r="6" spans="1:6" ht="13.5" thickBot="1" x14ac:dyDescent="0.25">
      <c r="A6" s="45"/>
      <c r="B6" s="24"/>
      <c r="C6" s="24"/>
      <c r="D6" s="24"/>
      <c r="E6" s="24"/>
      <c r="F6" s="24"/>
    </row>
    <row r="7" spans="1:6" x14ac:dyDescent="0.2">
      <c r="A7" s="1" t="s">
        <v>69</v>
      </c>
      <c r="B7" s="16"/>
      <c r="C7" s="16"/>
      <c r="D7" s="16"/>
      <c r="E7" s="16"/>
      <c r="F7" s="16"/>
    </row>
    <row r="8" spans="1:6" x14ac:dyDescent="0.2">
      <c r="A8" s="1" t="s">
        <v>70</v>
      </c>
      <c r="B8" s="1"/>
      <c r="C8" s="1"/>
      <c r="D8" s="1"/>
      <c r="E8" s="1"/>
      <c r="F8" s="1"/>
    </row>
    <row r="9" spans="1:6" x14ac:dyDescent="0.2">
      <c r="A9" s="1" t="s">
        <v>71</v>
      </c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42" t="s">
        <v>72</v>
      </c>
      <c r="B11" s="5">
        <f>+'(INR)'!C23</f>
        <v>0</v>
      </c>
      <c r="C11" s="5">
        <f>+'(INR)'!D23</f>
        <v>0</v>
      </c>
      <c r="D11" s="5">
        <f>+'(INR)'!E23</f>
        <v>0</v>
      </c>
      <c r="E11" s="5">
        <f>+'(INR)'!F23</f>
        <v>0</v>
      </c>
      <c r="F11" s="5">
        <f>+'(INR)'!G23</f>
        <v>0</v>
      </c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 t="s">
        <v>73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3" t="s">
        <v>74</v>
      </c>
      <c r="B16" s="29">
        <f>B7-B11-B13</f>
        <v>0</v>
      </c>
      <c r="C16" s="29">
        <f>C7-C11-C13</f>
        <v>0</v>
      </c>
      <c r="D16" s="29">
        <f>D7-D11-D13</f>
        <v>0</v>
      </c>
      <c r="E16" s="29">
        <f>E7-E11-E13</f>
        <v>0</v>
      </c>
      <c r="F16" s="29">
        <f>F7-F11-F13</f>
        <v>0</v>
      </c>
    </row>
    <row r="17" spans="1:6" x14ac:dyDescent="0.2">
      <c r="A17" s="3" t="s">
        <v>75</v>
      </c>
      <c r="B17" s="1"/>
      <c r="C17" s="1"/>
      <c r="D17" s="1"/>
      <c r="E17" s="1"/>
      <c r="F17" s="1"/>
    </row>
    <row r="18" spans="1:6" ht="13.5" thickBot="1" x14ac:dyDescent="0.25">
      <c r="A18" s="4"/>
      <c r="B18" s="4"/>
      <c r="C18" s="4"/>
      <c r="D18" s="4"/>
      <c r="E18" s="4"/>
      <c r="F18" s="4"/>
    </row>
    <row r="20" spans="1:6" x14ac:dyDescent="0.2">
      <c r="A20" s="9" t="s">
        <v>74</v>
      </c>
    </row>
    <row r="21" spans="1:6" x14ac:dyDescent="0.2">
      <c r="A21" s="9" t="s">
        <v>76</v>
      </c>
    </row>
    <row r="24" spans="1:6" x14ac:dyDescent="0.2">
      <c r="B24" s="27"/>
      <c r="C24" s="27"/>
      <c r="D24" s="28"/>
      <c r="E24" s="28"/>
      <c r="F24" s="28"/>
    </row>
  </sheetData>
  <mergeCells count="2">
    <mergeCell ref="A5:A6"/>
    <mergeCell ref="B1:F1"/>
  </mergeCells>
  <phoneticPr fontId="3" type="noConversion"/>
  <pageMargins left="0.75" right="0.32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0"/>
    <pageSetUpPr fitToPage="1"/>
  </sheetPr>
  <dimension ref="A1:F18"/>
  <sheetViews>
    <sheetView workbookViewId="0">
      <selection activeCell="B19" sqref="B19"/>
    </sheetView>
  </sheetViews>
  <sheetFormatPr defaultRowHeight="12.75" x14ac:dyDescent="0.2"/>
  <cols>
    <col min="1" max="1" width="45.7109375" bestFit="1" customWidth="1"/>
    <col min="2" max="2" width="10.7109375" bestFit="1" customWidth="1"/>
    <col min="3" max="4" width="15.85546875" bestFit="1" customWidth="1"/>
    <col min="5" max="5" width="10.5703125" bestFit="1" customWidth="1"/>
    <col min="6" max="6" width="10.42578125" customWidth="1"/>
  </cols>
  <sheetData>
    <row r="1" spans="1:6" ht="15.75" x14ac:dyDescent="0.25">
      <c r="A1" s="9" t="s">
        <v>0</v>
      </c>
      <c r="B1" s="33" t="s">
        <v>1</v>
      </c>
    </row>
    <row r="2" spans="1:6" ht="15.75" x14ac:dyDescent="0.25">
      <c r="A2" s="9"/>
      <c r="B2" s="17"/>
    </row>
    <row r="3" spans="1:6" ht="15.75" x14ac:dyDescent="0.25">
      <c r="A3" s="9"/>
      <c r="B3" s="17"/>
    </row>
    <row r="4" spans="1:6" ht="13.5" thickBot="1" x14ac:dyDescent="0.25">
      <c r="E4" s="9" t="s">
        <v>66</v>
      </c>
    </row>
    <row r="5" spans="1:6" x14ac:dyDescent="0.2">
      <c r="A5" s="44" t="s">
        <v>4</v>
      </c>
      <c r="B5" s="35" t="s">
        <v>53</v>
      </c>
      <c r="C5" s="35" t="s">
        <v>54</v>
      </c>
      <c r="D5" s="35" t="s">
        <v>55</v>
      </c>
      <c r="E5" s="35" t="s">
        <v>56</v>
      </c>
      <c r="F5" s="35" t="s">
        <v>57</v>
      </c>
    </row>
    <row r="6" spans="1:6" ht="13.5" thickBot="1" x14ac:dyDescent="0.25">
      <c r="A6" s="45"/>
      <c r="B6" s="24"/>
      <c r="C6" s="24"/>
      <c r="D6" s="24"/>
      <c r="E6" s="24"/>
      <c r="F6" s="25"/>
    </row>
    <row r="7" spans="1:6" x14ac:dyDescent="0.2">
      <c r="A7" s="1" t="s">
        <v>69</v>
      </c>
      <c r="B7" s="5">
        <f>'Cash Profit'!B7/10000000</f>
        <v>0</v>
      </c>
      <c r="C7" s="5">
        <f>'Cash Profit'!C7/10000000</f>
        <v>0</v>
      </c>
      <c r="D7" s="5">
        <f>'Cash Profit'!D7/10000000</f>
        <v>0</v>
      </c>
      <c r="E7" s="5">
        <f>'Cash Profit'!E7/10000000</f>
        <v>0</v>
      </c>
      <c r="F7" s="5">
        <f>'Cash Profit'!F7/10000000</f>
        <v>0</v>
      </c>
    </row>
    <row r="8" spans="1:6" x14ac:dyDescent="0.2">
      <c r="A8" s="1" t="s">
        <v>70</v>
      </c>
      <c r="B8" s="1"/>
      <c r="C8" s="1"/>
      <c r="D8" s="1"/>
      <c r="E8" s="1"/>
      <c r="F8" s="1"/>
    </row>
    <row r="9" spans="1:6" x14ac:dyDescent="0.2">
      <c r="A9" s="1" t="s">
        <v>71</v>
      </c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1" t="s">
        <v>72</v>
      </c>
      <c r="B11" s="5">
        <f>'Cash Profit'!B11/10000000</f>
        <v>0</v>
      </c>
      <c r="C11" s="5">
        <f>'Cash Profit'!C11/10000000</f>
        <v>0</v>
      </c>
      <c r="D11" s="5">
        <f>'Cash Profit'!D11/10000000</f>
        <v>0</v>
      </c>
      <c r="E11" s="5">
        <f>'Cash Profit'!E11/10000000</f>
        <v>0</v>
      </c>
      <c r="F11" s="5">
        <f>'Cash Profit'!F11/10000000</f>
        <v>0</v>
      </c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 t="s">
        <v>73</v>
      </c>
      <c r="B13" s="5">
        <f>'Cash Profit'!B13/10000000</f>
        <v>0</v>
      </c>
      <c r="C13" s="5">
        <f>'Cash Profit'!C13/10000000</f>
        <v>0</v>
      </c>
      <c r="D13" s="5">
        <f>'Cash Profit'!D13/10000000</f>
        <v>0</v>
      </c>
      <c r="E13" s="5">
        <f>'Cash Profit'!E13/10000000</f>
        <v>0</v>
      </c>
      <c r="F13" s="5">
        <f>'Cash Profit'!F13/10000000</f>
        <v>0</v>
      </c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3" t="s">
        <v>77</v>
      </c>
      <c r="B16" s="5">
        <f>'Cash Profit'!B16/10000000</f>
        <v>0</v>
      </c>
      <c r="C16" s="5">
        <f>'Cash Profit'!C16/10000000</f>
        <v>0</v>
      </c>
      <c r="D16" s="5">
        <f>'Cash Profit'!D16/10000000</f>
        <v>0</v>
      </c>
      <c r="E16" s="5">
        <f>'Cash Profit'!E16/10000000</f>
        <v>0</v>
      </c>
      <c r="F16" s="5">
        <f>'Cash Profit'!F16/10000000</f>
        <v>0</v>
      </c>
    </row>
    <row r="17" spans="1:6" x14ac:dyDescent="0.2">
      <c r="A17" s="3" t="s">
        <v>78</v>
      </c>
      <c r="B17" s="1"/>
      <c r="C17" s="1"/>
      <c r="D17" s="1"/>
      <c r="E17" s="1"/>
      <c r="F17" s="1"/>
    </row>
    <row r="18" spans="1:6" ht="13.5" thickBot="1" x14ac:dyDescent="0.25">
      <c r="A18" s="4"/>
      <c r="B18" s="4"/>
      <c r="C18" s="4"/>
      <c r="D18" s="4"/>
      <c r="E18" s="4"/>
      <c r="F18" s="4"/>
    </row>
  </sheetData>
  <mergeCells count="1">
    <mergeCell ref="A5:A6"/>
  </mergeCells>
  <phoneticPr fontId="3" type="noConversion"/>
  <pageMargins left="0.5" right="0.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(INR)</vt:lpstr>
      <vt:lpstr>(Mill)</vt:lpstr>
      <vt:lpstr>(Cr)</vt:lpstr>
      <vt:lpstr>Cash Profit</vt:lpstr>
      <vt:lpstr>Cash Profit (Cr)</vt:lpstr>
      <vt:lpstr>'(INR)'!Print_Area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</dc:creator>
  <cp:keywords/>
  <dc:description/>
  <cp:lastModifiedBy>Solanki Das {सोलंकी दास}</cp:lastModifiedBy>
  <cp:revision/>
  <dcterms:created xsi:type="dcterms:W3CDTF">1996-10-14T23:33:28Z</dcterms:created>
  <dcterms:modified xsi:type="dcterms:W3CDTF">2026-04-21T07:28:48Z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2026-02-03T08:36:33Z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c9bff811-4db8-4464-9e83-3f7a7d064a83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